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Brezno/"/>
    </mc:Choice>
  </mc:AlternateContent>
  <xr:revisionPtr revIDLastSave="0" documentId="13_ncr:1_{3D05BF8C-ACA8-C94C-A5DB-1901D680B058}" xr6:coauthVersionLast="47" xr6:coauthVersionMax="47" xr10:uidLastSave="{00000000-0000-0000-0000-000000000000}"/>
  <bookViews>
    <workbookView xWindow="0" yWindow="600" windowWidth="29040" windowHeight="15720" xr2:uid="{00000000-000D-0000-FFFF-FFFF00000000}"/>
  </bookViews>
  <sheets>
    <sheet name="1. SKLOP KRUH " sheetId="1" r:id="rId1"/>
    <sheet name="2. SKLOP SVEŽE MESO" sheetId="2" r:id="rId2"/>
    <sheet name="3. SKLOP PERUTNINA" sheetId="3" r:id="rId3"/>
    <sheet name="4. SKLOP MLEKO " sheetId="4" r:id="rId4"/>
    <sheet name="5. SKLOP OSTALO PREH. " sheetId="5" r:id="rId5"/>
    <sheet name="6. SKLOP ZAMRZNJENE RIBE " sheetId="6" r:id="rId6"/>
    <sheet name="7. SKLOP KONZERVIRANA ŽIVILA" sheetId="11" r:id="rId7"/>
    <sheet name="8. SKLOP ZAMRZNJENA SADJE IN ZE" sheetId="7" r:id="rId8"/>
    <sheet name="9. SKLOP ZAMRZNJENI " sheetId="8" r:id="rId9"/>
    <sheet name="10. SKLOP SVEŽE SADJE IN ZELE" sheetId="9" r:id="rId10"/>
  </sheets>
  <definedNames>
    <definedName name="_xlnm._FilterDatabase" localSheetId="1" hidden="1">'2. SKLOP SVEŽE MESO'!$A$11:$I$40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9" i="9" l="1"/>
  <c r="H97" i="9"/>
  <c r="H98" i="9"/>
  <c r="G97" i="9"/>
  <c r="G98" i="9"/>
  <c r="I41" i="11"/>
  <c r="I42" i="11"/>
  <c r="I43" i="11"/>
  <c r="I44" i="11"/>
  <c r="I45" i="11"/>
  <c r="I46" i="11"/>
  <c r="H41" i="11"/>
  <c r="H42" i="11"/>
  <c r="H43" i="11"/>
  <c r="H44" i="11"/>
  <c r="H45" i="11"/>
  <c r="H46" i="11"/>
  <c r="H19" i="8"/>
  <c r="H20" i="8"/>
  <c r="H21" i="8"/>
  <c r="H22" i="8"/>
  <c r="H23" i="8"/>
  <c r="H24" i="8"/>
  <c r="H25" i="8"/>
  <c r="H26" i="8"/>
  <c r="H27" i="8"/>
  <c r="H28" i="8"/>
  <c r="H29" i="8"/>
  <c r="H30" i="8"/>
  <c r="I29" i="8"/>
  <c r="I163" i="5"/>
  <c r="I164" i="5"/>
  <c r="I165" i="5"/>
  <c r="I166" i="5"/>
  <c r="I167" i="5"/>
  <c r="I168" i="5"/>
  <c r="I169" i="5"/>
  <c r="I170" i="5"/>
  <c r="I171" i="5"/>
  <c r="I172" i="5"/>
  <c r="I173" i="5"/>
  <c r="H163" i="5"/>
  <c r="H164" i="5"/>
  <c r="H165" i="5"/>
  <c r="H166" i="5"/>
  <c r="H167" i="5"/>
  <c r="H168" i="5"/>
  <c r="H169" i="5"/>
  <c r="H170" i="5"/>
  <c r="H171" i="5"/>
  <c r="H172" i="5"/>
  <c r="H173" i="5"/>
  <c r="H25" i="7"/>
  <c r="H26" i="7"/>
  <c r="H27" i="7"/>
  <c r="H28" i="7"/>
  <c r="H29" i="7"/>
  <c r="I29" i="7"/>
  <c r="I28" i="7"/>
  <c r="I16" i="6"/>
  <c r="I17" i="6"/>
  <c r="I18" i="6"/>
  <c r="I19" i="6"/>
  <c r="I43" i="4"/>
  <c r="I44" i="4"/>
  <c r="I45" i="4"/>
  <c r="I46" i="4"/>
  <c r="I47" i="4"/>
  <c r="H18" i="4"/>
  <c r="H19" i="4"/>
  <c r="H20" i="4"/>
  <c r="H21" i="4"/>
  <c r="H22" i="4"/>
  <c r="H23" i="4"/>
  <c r="H24" i="4"/>
  <c r="H25" i="4"/>
  <c r="H45" i="4"/>
  <c r="H46" i="4"/>
  <c r="H47" i="4"/>
  <c r="I21" i="4"/>
  <c r="I20" i="4"/>
  <c r="H41" i="2"/>
  <c r="I41" i="2"/>
  <c r="H21" i="1"/>
  <c r="I21" i="1"/>
  <c r="I54" i="1"/>
  <c r="H46" i="1"/>
  <c r="I46" i="1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G96" i="9"/>
  <c r="H96" i="9"/>
  <c r="I30" i="8"/>
  <c r="I25" i="8"/>
  <c r="I26" i="8"/>
  <c r="I27" i="8"/>
  <c r="I28" i="8"/>
  <c r="I24" i="8"/>
  <c r="I158" i="5" l="1"/>
  <c r="I159" i="5"/>
  <c r="I160" i="5"/>
  <c r="I161" i="5"/>
  <c r="I162" i="5"/>
  <c r="I157" i="5"/>
  <c r="H157" i="5"/>
  <c r="H158" i="5"/>
  <c r="H159" i="5"/>
  <c r="H160" i="5"/>
  <c r="H161" i="5"/>
  <c r="H162" i="5"/>
  <c r="H66" i="5"/>
  <c r="I66" i="5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55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G81" i="9" l="1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I19" i="8"/>
  <c r="I20" i="8"/>
  <c r="I21" i="8"/>
  <c r="I22" i="8"/>
  <c r="I23" i="8"/>
  <c r="I27" i="7"/>
  <c r="H16" i="6"/>
  <c r="H17" i="6"/>
  <c r="H18" i="6"/>
  <c r="H19" i="6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I32" i="4"/>
  <c r="I33" i="4"/>
  <c r="I34" i="4"/>
  <c r="I35" i="4"/>
  <c r="I36" i="4"/>
  <c r="I37" i="4"/>
  <c r="I38" i="4"/>
  <c r="I39" i="4"/>
  <c r="I40" i="4"/>
  <c r="I41" i="4"/>
  <c r="I42" i="4"/>
  <c r="H39" i="4"/>
  <c r="H40" i="4"/>
  <c r="H41" i="4"/>
  <c r="H42" i="4"/>
  <c r="H43" i="4"/>
  <c r="H44" i="4"/>
  <c r="I10" i="3"/>
  <c r="I11" i="3"/>
  <c r="I12" i="3"/>
  <c r="I13" i="3"/>
  <c r="I14" i="3"/>
  <c r="I15" i="3"/>
  <c r="I16" i="3"/>
  <c r="I17" i="3"/>
  <c r="I18" i="3"/>
  <c r="I19" i="3"/>
  <c r="I20" i="3"/>
  <c r="I21" i="3"/>
  <c r="H10" i="3"/>
  <c r="H11" i="3"/>
  <c r="H12" i="3"/>
  <c r="H13" i="3"/>
  <c r="H14" i="3"/>
  <c r="H15" i="3"/>
  <c r="H16" i="3"/>
  <c r="H17" i="3"/>
  <c r="H18" i="3"/>
  <c r="H19" i="3"/>
  <c r="H20" i="3"/>
  <c r="H21" i="3"/>
  <c r="I34" i="2"/>
  <c r="I35" i="2"/>
  <c r="I36" i="2"/>
  <c r="I37" i="2"/>
  <c r="I38" i="2"/>
  <c r="I39" i="2"/>
  <c r="I40" i="2"/>
  <c r="H36" i="2"/>
  <c r="H37" i="2"/>
  <c r="H38" i="2"/>
  <c r="H39" i="2"/>
  <c r="H40" i="2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7" i="1"/>
  <c r="I48" i="1"/>
  <c r="I49" i="1"/>
  <c r="I50" i="1"/>
  <c r="I51" i="1"/>
  <c r="I52" i="1"/>
  <c r="I53" i="1"/>
  <c r="H16" i="1"/>
  <c r="H17" i="1"/>
  <c r="H18" i="1"/>
  <c r="H19" i="1"/>
  <c r="H20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7" i="1"/>
  <c r="H48" i="1"/>
  <c r="H49" i="1"/>
  <c r="H50" i="1"/>
  <c r="H51" i="1"/>
  <c r="H52" i="1"/>
  <c r="H53" i="1"/>
  <c r="I40" i="11"/>
  <c r="H40" i="11"/>
  <c r="I39" i="11"/>
  <c r="H39" i="11"/>
  <c r="I38" i="11"/>
  <c r="H38" i="11"/>
  <c r="I37" i="11"/>
  <c r="H37" i="11"/>
  <c r="I36" i="11"/>
  <c r="H36" i="11"/>
  <c r="I35" i="11"/>
  <c r="H35" i="11"/>
  <c r="I34" i="11"/>
  <c r="H34" i="11"/>
  <c r="I33" i="11"/>
  <c r="H33" i="11"/>
  <c r="I32" i="11"/>
  <c r="H32" i="11"/>
  <c r="I31" i="11"/>
  <c r="H31" i="11"/>
  <c r="I30" i="11"/>
  <c r="H30" i="11"/>
  <c r="I29" i="11"/>
  <c r="H29" i="11"/>
  <c r="I28" i="11"/>
  <c r="H28" i="11"/>
  <c r="I27" i="11"/>
  <c r="H27" i="11"/>
  <c r="I26" i="11"/>
  <c r="H26" i="11"/>
  <c r="I25" i="11"/>
  <c r="H25" i="11"/>
  <c r="I24" i="11"/>
  <c r="H24" i="11"/>
  <c r="I23" i="11"/>
  <c r="H23" i="11"/>
  <c r="I22" i="11"/>
  <c r="H22" i="11"/>
  <c r="I21" i="11"/>
  <c r="H21" i="11"/>
  <c r="I20" i="11"/>
  <c r="H20" i="11"/>
  <c r="I19" i="11"/>
  <c r="H19" i="11"/>
  <c r="I18" i="11"/>
  <c r="H18" i="11"/>
  <c r="I17" i="11"/>
  <c r="H17" i="11"/>
  <c r="I16" i="11"/>
  <c r="H16" i="11"/>
  <c r="I15" i="11"/>
  <c r="H15" i="11"/>
  <c r="I14" i="11"/>
  <c r="H14" i="11"/>
  <c r="I13" i="11"/>
  <c r="H13" i="11"/>
  <c r="I12" i="11"/>
  <c r="H12" i="11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H15" i="9"/>
  <c r="G15" i="9"/>
  <c r="I18" i="8"/>
  <c r="H18" i="8"/>
  <c r="I17" i="8"/>
  <c r="H17" i="8"/>
  <c r="I16" i="8"/>
  <c r="H16" i="8"/>
  <c r="I15" i="8"/>
  <c r="H15" i="8"/>
  <c r="I14" i="8"/>
  <c r="H14" i="8"/>
  <c r="I13" i="8"/>
  <c r="H13" i="8"/>
  <c r="I26" i="7"/>
  <c r="I25" i="7"/>
  <c r="I24" i="7"/>
  <c r="H2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I15" i="6"/>
  <c r="I20" i="6" s="1"/>
  <c r="H15" i="6"/>
  <c r="I122" i="5"/>
  <c r="H122" i="5"/>
  <c r="I121" i="5"/>
  <c r="H121" i="5"/>
  <c r="I120" i="5"/>
  <c r="H120" i="5"/>
  <c r="I119" i="5"/>
  <c r="H119" i="5"/>
  <c r="I118" i="5"/>
  <c r="H118" i="5"/>
  <c r="I117" i="5"/>
  <c r="H117" i="5"/>
  <c r="I116" i="5"/>
  <c r="H116" i="5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97" i="5"/>
  <c r="H97" i="5"/>
  <c r="I96" i="5"/>
  <c r="H96" i="5"/>
  <c r="I95" i="5"/>
  <c r="H95" i="5"/>
  <c r="I94" i="5"/>
  <c r="H94" i="5"/>
  <c r="I93" i="5"/>
  <c r="H93" i="5"/>
  <c r="I92" i="5"/>
  <c r="H92" i="5"/>
  <c r="I91" i="5"/>
  <c r="H91" i="5"/>
  <c r="I90" i="5"/>
  <c r="H90" i="5"/>
  <c r="I89" i="5"/>
  <c r="H89" i="5"/>
  <c r="I88" i="5"/>
  <c r="H88" i="5"/>
  <c r="I87" i="5"/>
  <c r="H87" i="5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68" i="5"/>
  <c r="H68" i="5"/>
  <c r="I67" i="5"/>
  <c r="H67" i="5"/>
  <c r="I65" i="5"/>
  <c r="H65" i="5"/>
  <c r="I64" i="5"/>
  <c r="H64" i="5"/>
  <c r="I63" i="5"/>
  <c r="H63" i="5"/>
  <c r="I62" i="5"/>
  <c r="H62" i="5"/>
  <c r="I61" i="5"/>
  <c r="H61" i="5"/>
  <c r="I60" i="5"/>
  <c r="H60" i="5"/>
  <c r="I59" i="5"/>
  <c r="H59" i="5"/>
  <c r="I58" i="5"/>
  <c r="H58" i="5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H37" i="5"/>
  <c r="I36" i="5"/>
  <c r="H36" i="5"/>
  <c r="I35" i="5"/>
  <c r="H35" i="5"/>
  <c r="I34" i="5"/>
  <c r="H34" i="5"/>
  <c r="I33" i="5"/>
  <c r="H33" i="5"/>
  <c r="I32" i="5"/>
  <c r="H32" i="5"/>
  <c r="I31" i="5"/>
  <c r="H31" i="5"/>
  <c r="I30" i="5"/>
  <c r="H30" i="5"/>
  <c r="I29" i="5"/>
  <c r="H29" i="5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H38" i="4"/>
  <c r="H37" i="4"/>
  <c r="H36" i="4"/>
  <c r="H35" i="4"/>
  <c r="H34" i="4"/>
  <c r="H33" i="4"/>
  <c r="H32" i="4"/>
  <c r="I31" i="4"/>
  <c r="H31" i="4"/>
  <c r="I30" i="4"/>
  <c r="H30" i="4"/>
  <c r="I29" i="4"/>
  <c r="H29" i="4"/>
  <c r="I28" i="4"/>
  <c r="H28" i="4"/>
  <c r="I27" i="4"/>
  <c r="H27" i="4"/>
  <c r="I26" i="4"/>
  <c r="H26" i="4"/>
  <c r="I25" i="4"/>
  <c r="I24" i="4"/>
  <c r="I23" i="4"/>
  <c r="I22" i="4"/>
  <c r="I19" i="4"/>
  <c r="I18" i="4"/>
  <c r="I17" i="4"/>
  <c r="H17" i="4"/>
  <c r="I16" i="4"/>
  <c r="H16" i="4"/>
  <c r="I15" i="4"/>
  <c r="H15" i="4"/>
  <c r="I14" i="4"/>
  <c r="H14" i="4"/>
  <c r="I9" i="3"/>
  <c r="H9" i="3"/>
  <c r="H35" i="2"/>
  <c r="H34" i="2"/>
  <c r="I33" i="2"/>
  <c r="H33" i="2"/>
  <c r="I32" i="2"/>
  <c r="H32" i="2"/>
  <c r="I31" i="2"/>
  <c r="H31" i="2"/>
  <c r="I30" i="2"/>
  <c r="H30" i="2"/>
  <c r="I29" i="2"/>
  <c r="H29" i="2"/>
  <c r="I28" i="2"/>
  <c r="H28" i="2"/>
  <c r="I27" i="2"/>
  <c r="H27" i="2"/>
  <c r="I26" i="2"/>
  <c r="H26" i="2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5" i="1"/>
  <c r="H15" i="1"/>
  <c r="I72" i="1" l="1"/>
  <c r="I42" i="2"/>
  <c r="I48" i="4"/>
  <c r="I47" i="11"/>
  <c r="I30" i="7"/>
  <c r="I31" i="8"/>
  <c r="I174" i="5"/>
  <c r="I22" i="3"/>
</calcChain>
</file>

<file path=xl/sharedStrings.xml><?xml version="1.0" encoding="utf-8"?>
<sst xmlns="http://schemas.openxmlformats.org/spreadsheetml/2006/main" count="1628" uniqueCount="679">
  <si>
    <t>Naročnik:</t>
  </si>
  <si>
    <t>Osnovna šola Brezno-Podvelka</t>
  </si>
  <si>
    <t>Brezno 78</t>
  </si>
  <si>
    <t>2363 Podvelka</t>
  </si>
  <si>
    <t>PREDRAČUN, št.</t>
  </si>
  <si>
    <t>Sklop 1. KRUH IN PEKOVSKI IZDELKI</t>
  </si>
  <si>
    <t>T.št.</t>
  </si>
  <si>
    <t>ARTIKEL</t>
  </si>
  <si>
    <t>EM</t>
  </si>
  <si>
    <t>OKVIRNA LETNA KOLIČINA</t>
  </si>
  <si>
    <t>CENA / EM brez DDV</t>
  </si>
  <si>
    <t>Stopnja DDV</t>
  </si>
  <si>
    <t>CENA / EM z DDV</t>
  </si>
  <si>
    <t>VREDNOST SKUPAJ brez DDV</t>
  </si>
  <si>
    <t>1.</t>
  </si>
  <si>
    <t xml:space="preserve">Beli kruh 1 kg </t>
  </si>
  <si>
    <t>kg</t>
  </si>
  <si>
    <t>Mlečni kifelj 10dag</t>
  </si>
  <si>
    <t>kos</t>
  </si>
  <si>
    <t>3.</t>
  </si>
  <si>
    <t>Bela štručka 8dag</t>
  </si>
  <si>
    <t>4.</t>
  </si>
  <si>
    <t>Polbeli kruh 1 kg</t>
  </si>
  <si>
    <t>5.</t>
  </si>
  <si>
    <t>Rženi kruh 1 kg</t>
  </si>
  <si>
    <t>6.</t>
  </si>
  <si>
    <t>7.</t>
  </si>
  <si>
    <t xml:space="preserve">Koruzni kruh 1 kg </t>
  </si>
  <si>
    <t>8.</t>
  </si>
  <si>
    <t>Sezamov hlebček 8 dag</t>
  </si>
  <si>
    <t>9.</t>
  </si>
  <si>
    <t>Sezamov hlebček 10 dag</t>
  </si>
  <si>
    <t>10.</t>
  </si>
  <si>
    <t>Beli hlebček s sezamom 8 dag</t>
  </si>
  <si>
    <t>11.</t>
  </si>
  <si>
    <t xml:space="preserve">Beli hlebček s sezamom 10 dag </t>
  </si>
  <si>
    <t>12.</t>
  </si>
  <si>
    <t>Pletena sezam</t>
  </si>
  <si>
    <t>13.</t>
  </si>
  <si>
    <t>Mešani kruh 1 kg</t>
  </si>
  <si>
    <t>15.</t>
  </si>
  <si>
    <t>Maščobni kruh 1 kg</t>
  </si>
  <si>
    <t>16.</t>
  </si>
  <si>
    <t>17.</t>
  </si>
  <si>
    <t>18.</t>
  </si>
  <si>
    <t>19.</t>
  </si>
  <si>
    <t>20.</t>
  </si>
  <si>
    <t>Ovseni kruh 1 kg</t>
  </si>
  <si>
    <t>21.</t>
  </si>
  <si>
    <t>22.</t>
  </si>
  <si>
    <t>Ovsena žemljica 10 dag</t>
  </si>
  <si>
    <t>23.</t>
  </si>
  <si>
    <t>Bela žemlja 8 dag</t>
  </si>
  <si>
    <t>24.</t>
  </si>
  <si>
    <t>Bela žemlja 10 dag</t>
  </si>
  <si>
    <t>25.</t>
  </si>
  <si>
    <t>26.</t>
  </si>
  <si>
    <t>27.</t>
  </si>
  <si>
    <t>Sirova štručka 8 dag</t>
  </si>
  <si>
    <t>28.</t>
  </si>
  <si>
    <t>Sirova štručka 10 dag</t>
  </si>
  <si>
    <t>29.</t>
  </si>
  <si>
    <t>30.</t>
  </si>
  <si>
    <t>31.</t>
  </si>
  <si>
    <t>32.</t>
  </si>
  <si>
    <t>Rogljiček 8 dag</t>
  </si>
  <si>
    <t>33.</t>
  </si>
  <si>
    <t>Pirin kruh</t>
  </si>
  <si>
    <t>34.</t>
  </si>
  <si>
    <t>35.</t>
  </si>
  <si>
    <t>36.</t>
  </si>
  <si>
    <t>37.</t>
  </si>
  <si>
    <t>38.</t>
  </si>
  <si>
    <t>Makova 8 dag</t>
  </si>
  <si>
    <t xml:space="preserve">kos </t>
  </si>
  <si>
    <t>39.</t>
  </si>
  <si>
    <t>Makova 10 dag</t>
  </si>
  <si>
    <t>40.</t>
  </si>
  <si>
    <t>Krofi 8 dag</t>
  </si>
  <si>
    <t>41.</t>
  </si>
  <si>
    <t>Graham kruh</t>
  </si>
  <si>
    <t>42.</t>
  </si>
  <si>
    <t>43.</t>
  </si>
  <si>
    <t>Parklji 10 dag</t>
  </si>
  <si>
    <t>44.</t>
  </si>
  <si>
    <t>45.</t>
  </si>
  <si>
    <t xml:space="preserve">Orehova potica 1 kg </t>
  </si>
  <si>
    <t>46.</t>
  </si>
  <si>
    <t xml:space="preserve">Makova potica 1 kg </t>
  </si>
  <si>
    <t>47.</t>
  </si>
  <si>
    <t>48.</t>
  </si>
  <si>
    <t>Toast 400g</t>
  </si>
  <si>
    <t>49.</t>
  </si>
  <si>
    <t>50.</t>
  </si>
  <si>
    <t>Štručka hot dog 8 dag</t>
  </si>
  <si>
    <t>51.</t>
  </si>
  <si>
    <t xml:space="preserve">Štručka hot dog 10 dag </t>
  </si>
  <si>
    <t>52.</t>
  </si>
  <si>
    <t>53.</t>
  </si>
  <si>
    <t>54.</t>
  </si>
  <si>
    <t>55.</t>
  </si>
  <si>
    <t xml:space="preserve">Ajdov kruh 1 kg - narezan </t>
  </si>
  <si>
    <t xml:space="preserve">kg </t>
  </si>
  <si>
    <t>56.</t>
  </si>
  <si>
    <t>57.</t>
  </si>
  <si>
    <t>58.</t>
  </si>
  <si>
    <t>59.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</si>
  <si>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</si>
  <si>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</si>
  <si>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- kruh v kg mora biti narezan na rezine</t>
  </si>
  <si>
    <t xml:space="preserve">Dostava blaga: </t>
  </si>
  <si>
    <t xml:space="preserve"> od 6.00 do 6,30 ure zjutraj za tekoči dan na sedež matične šole, </t>
  </si>
  <si>
    <t>Intervencijski čas v primeru količinskih ali kakovostnih napak pri dobavi naročenega blaga največ 2 uri.</t>
  </si>
  <si>
    <t>Datum:</t>
  </si>
  <si>
    <t>Žig in podpis ponudnika</t>
  </si>
  <si>
    <t>Priloga: Certifikati</t>
  </si>
  <si>
    <t>Osnovna šola Brezno- Podvelka</t>
  </si>
  <si>
    <t>Sklop 2. SVEŽE  MESO IN MESNI IZDELKI</t>
  </si>
  <si>
    <t>Zap. št.</t>
  </si>
  <si>
    <t xml:space="preserve">Sveža junetina - stegno  </t>
  </si>
  <si>
    <t>2.</t>
  </si>
  <si>
    <t xml:space="preserve">Sveža junetina - mleto meso </t>
  </si>
  <si>
    <t>Sveža junetina - kosti</t>
  </si>
  <si>
    <t>Sveža junetina - pleče</t>
  </si>
  <si>
    <t xml:space="preserve">5. </t>
  </si>
  <si>
    <t xml:space="preserve">Sveže svinjsko stegno </t>
  </si>
  <si>
    <t xml:space="preserve">6. </t>
  </si>
  <si>
    <t>Ocvirki</t>
  </si>
  <si>
    <t xml:space="preserve">7. </t>
  </si>
  <si>
    <t xml:space="preserve">Sveži svinjski kare </t>
  </si>
  <si>
    <t xml:space="preserve">8. </t>
  </si>
  <si>
    <t xml:space="preserve">Sveža svinjska riba </t>
  </si>
  <si>
    <t xml:space="preserve">Čevapčiči </t>
  </si>
  <si>
    <t xml:space="preserve">Sveže telečje stegno   </t>
  </si>
  <si>
    <t>Suhi vrat</t>
  </si>
  <si>
    <t xml:space="preserve">Prekajena šunka </t>
  </si>
  <si>
    <t>Hrenovke (hot dog v naravnem ovitku, pasterizirana mesnina, barjena klobasa, iz govejega in svinjskega mesa, 1. kvalitete)</t>
  </si>
  <si>
    <t>14.</t>
  </si>
  <si>
    <t xml:space="preserve">Pečenice </t>
  </si>
  <si>
    <t xml:space="preserve">Zelenjavna klobasa </t>
  </si>
  <si>
    <t xml:space="preserve">Posebna klobasa </t>
  </si>
  <si>
    <t xml:space="preserve">Pica šunka </t>
  </si>
  <si>
    <t xml:space="preserve">Suha salama </t>
  </si>
  <si>
    <t xml:space="preserve">Polsuha salama </t>
  </si>
  <si>
    <t xml:space="preserve">Hamburška pečena slanina </t>
  </si>
  <si>
    <t>Pleskavice</t>
  </si>
  <si>
    <t>Dravska klobasa</t>
  </si>
  <si>
    <t>Domači konci</t>
  </si>
  <si>
    <t>Lovska klobasa</t>
  </si>
  <si>
    <t>Kuhan pršut</t>
  </si>
  <si>
    <t>Sveža junečja rebra</t>
  </si>
  <si>
    <t>Pršut KRAS</t>
  </si>
  <si>
    <t>Mlada govedina</t>
  </si>
  <si>
    <t>Mleto mešano meso</t>
  </si>
  <si>
    <t>Sklop 3. PERUTNINA IN PERUTNINSKI IZDELKI</t>
  </si>
  <si>
    <t>Sveža piščančja bedra brez kosti</t>
  </si>
  <si>
    <t xml:space="preserve">Sveža piščančja prsa -  file </t>
  </si>
  <si>
    <t>Piščančje krače</t>
  </si>
  <si>
    <t>Piščančji hrbti</t>
  </si>
  <si>
    <t>Piščančji ražnjiči</t>
  </si>
  <si>
    <t xml:space="preserve">Sveži puranji file </t>
  </si>
  <si>
    <t>Pišč.posebna klobasa</t>
  </si>
  <si>
    <t>Piščančje hrenovke</t>
  </si>
  <si>
    <t>Pišč.prsa v ovitku</t>
  </si>
  <si>
    <t xml:space="preserve">Piščančja šunka </t>
  </si>
  <si>
    <t xml:space="preserve"> Piščančji zrezki 80dag</t>
  </si>
  <si>
    <t>Piščančje stegno BKK</t>
  </si>
  <si>
    <t>Piščančja krila</t>
  </si>
  <si>
    <t>Sklop 4. MLEKO IN MLEČNI IZDELKI</t>
  </si>
  <si>
    <t>Mleko sterilizirano 3,5 % m. m. 1/1</t>
  </si>
  <si>
    <t xml:space="preserve">liter </t>
  </si>
  <si>
    <t>Mleko sterilizirano 3,5 % m. m. rinfuza 10/1</t>
  </si>
  <si>
    <t xml:space="preserve">Navadni jogurt 180 g </t>
  </si>
  <si>
    <t>Sadni jogurt 3,2 % m. m. - različni okusi 180 g</t>
  </si>
  <si>
    <t>Sir v hlebu</t>
  </si>
  <si>
    <t>Sir ribani 330g</t>
  </si>
  <si>
    <t>Sirni namaz v loncu 3/1</t>
  </si>
  <si>
    <t>Maslo 20g</t>
  </si>
  <si>
    <t>Sirni namaz z dodatki ali brez (140g)</t>
  </si>
  <si>
    <t>Surovo maslo 250 g</t>
  </si>
  <si>
    <t xml:space="preserve">Skuta 500 g </t>
  </si>
  <si>
    <t>Spray smetana 250g</t>
  </si>
  <si>
    <t xml:space="preserve">Kisla smetana  450 g </t>
  </si>
  <si>
    <t>Rastlinska sladka smetana 1/1</t>
  </si>
  <si>
    <t>Skuta 5/1</t>
  </si>
  <si>
    <t>Mleko brez laktoze</t>
  </si>
  <si>
    <t>Jogurt brez laktoze 0,5 l</t>
  </si>
  <si>
    <t>Smetana za kuhanje 0,5l</t>
  </si>
  <si>
    <t xml:space="preserve">Topljeni sir za mazanje 55 % m. m. 140 g pakirano 8 kock </t>
  </si>
  <si>
    <t>Skuta 1kg</t>
  </si>
  <si>
    <t>Sladoled različni okusi 1/1 l</t>
  </si>
  <si>
    <t xml:space="preserve">     kos</t>
  </si>
  <si>
    <t>Sladoled v lončku,različni okusi 120g</t>
  </si>
  <si>
    <t>Alpska smetana 1l</t>
  </si>
  <si>
    <t>Navadni jogurt 3,2 1l</t>
  </si>
  <si>
    <t>Ribani sir 5kg</t>
  </si>
  <si>
    <t>kom</t>
  </si>
  <si>
    <t>Kefir sadni 0,5l</t>
  </si>
  <si>
    <t>Grški jogurt 1l</t>
  </si>
  <si>
    <t>Mozzarella 1kg</t>
  </si>
  <si>
    <t>Osnovna šola Brezno Podvelka</t>
  </si>
  <si>
    <t>Sklop 5. OSTALO PREHRAMBENO BLAGO</t>
  </si>
  <si>
    <t>Moka bela gladka 1/1 tip 500</t>
  </si>
  <si>
    <t>Moka bela ostra 1/1 tip 400</t>
  </si>
  <si>
    <t>Moka ajdova 1/1</t>
  </si>
  <si>
    <t>Zdrob pšenični 1/1</t>
  </si>
  <si>
    <t>Zdrob koruzni  1/1</t>
  </si>
  <si>
    <t>Polenta 500 g</t>
  </si>
  <si>
    <t>Ješprenj 1/1</t>
  </si>
  <si>
    <t>Drobtine krušne 0,5 kg</t>
  </si>
  <si>
    <t>Drobtine krušne 5 kg</t>
  </si>
  <si>
    <t>Kaša ajdova 1/1</t>
  </si>
  <si>
    <t>Kaša prosena 500 g</t>
  </si>
  <si>
    <t>Leča 500 g</t>
  </si>
  <si>
    <t>Mlinci 1 kg</t>
  </si>
  <si>
    <t>Mlinci 5 kg</t>
  </si>
  <si>
    <t>Kus kus 500 g</t>
  </si>
  <si>
    <t>Kus kus 5000 g</t>
  </si>
  <si>
    <t>Vlečeno testo 300 g</t>
  </si>
  <si>
    <t>Cornfleks  (korizni kosmiči) 1 kg</t>
  </si>
  <si>
    <t>Čokolino 1 kg</t>
  </si>
  <si>
    <t>Čokoladne kroglice 1 kg</t>
  </si>
  <si>
    <t>Kruh brez glutena 250g</t>
  </si>
  <si>
    <t>Keksi Leibnitz polnozrnati 200 g</t>
  </si>
  <si>
    <t>Riž za mlečni riž 1/1</t>
  </si>
  <si>
    <t>Riž Bali podravka škatla 10 kg</t>
  </si>
  <si>
    <t>Riž okroglozrnat 1/1</t>
  </si>
  <si>
    <t>Sladkor 1/1</t>
  </si>
  <si>
    <t>Sladkor v prahu  500 g</t>
  </si>
  <si>
    <t>Sladkor vanilin 1/1</t>
  </si>
  <si>
    <t>Puding v prahu različni okusi 1/1</t>
  </si>
  <si>
    <t>Jedilna čokolada 300 g</t>
  </si>
  <si>
    <t>Sveži kvas 42 g</t>
  </si>
  <si>
    <t>Soda bikarbona  500 g</t>
  </si>
  <si>
    <t>Škrob 1/1</t>
  </si>
  <si>
    <t>Kava  Bar mleta 100 g</t>
  </si>
  <si>
    <t>Testenine jajčne jušni rezanci 500 g</t>
  </si>
  <si>
    <t>Testenine jajčne široki rezanci 500 g</t>
  </si>
  <si>
    <t>Testenine jajčne polžki 500 g</t>
  </si>
  <si>
    <t>Testenine jajčne polžki 5000 g</t>
  </si>
  <si>
    <t>Testenine jajčne špageti 500 g</t>
  </si>
  <si>
    <t>Testenine jajčne špageti 5000 g</t>
  </si>
  <si>
    <t>Testenine jajčne svedrčki 500 g</t>
  </si>
  <si>
    <t>Testenine jajčne svedrčki 5000 g</t>
  </si>
  <si>
    <t>Testenine jajčne metuljčki 500 g</t>
  </si>
  <si>
    <t>Testenine jajčne metuljčki 5000 g</t>
  </si>
  <si>
    <t>Rinčice za v juho 250 g</t>
  </si>
  <si>
    <t>Zvezdice za v juho 250 g</t>
  </si>
  <si>
    <t>Vlivanci za v juho 500 g</t>
  </si>
  <si>
    <t>Kaša ribana za v juho 500 g</t>
  </si>
  <si>
    <t>Peresniki polnozrnati 500 g</t>
  </si>
  <si>
    <t>Svedrčki polnozrnati Barilla 500 g</t>
  </si>
  <si>
    <t>Svedri Barilla 5 kg</t>
  </si>
  <si>
    <t>Lasagne - testenine  500 g (durum)</t>
  </si>
  <si>
    <t>Sok pomaranča 100%</t>
  </si>
  <si>
    <t>l</t>
  </si>
  <si>
    <t>Sok jabolko 100%</t>
  </si>
  <si>
    <t>Sok ananas 100 %</t>
  </si>
  <si>
    <t>60.</t>
  </si>
  <si>
    <t>Sok jagoda 100%</t>
  </si>
  <si>
    <t>61.</t>
  </si>
  <si>
    <t>Sok breskev 100%</t>
  </si>
  <si>
    <t>62.</t>
  </si>
  <si>
    <t>Sadni sirup, minimalni sadni delež 7%, oranža 5/1</t>
  </si>
  <si>
    <t>63.</t>
  </si>
  <si>
    <t>Sadni sirup, minimalni sadni delež 7%, borovnica 5/1</t>
  </si>
  <si>
    <t>64.</t>
  </si>
  <si>
    <t>Sadni sirup, minimalni sadni delež 7%, limona 5/1</t>
  </si>
  <si>
    <t>65.</t>
  </si>
  <si>
    <t>Sadni sirup, minimalni sadni delež 7%, malina 5/1</t>
  </si>
  <si>
    <t>66.</t>
  </si>
  <si>
    <t>Sadni sirup, minimalni sadni delež 7 %, malina 3/1</t>
  </si>
  <si>
    <t>67.</t>
  </si>
  <si>
    <t>68.</t>
  </si>
  <si>
    <t>Voda 0,5 l</t>
  </si>
  <si>
    <t>69.</t>
  </si>
  <si>
    <t>čaj (filter) zeliščni kamilica F20/20 g</t>
  </si>
  <si>
    <t>70.</t>
  </si>
  <si>
    <t>71.</t>
  </si>
  <si>
    <t>Čaj (filter) alpski F20/40 g</t>
  </si>
  <si>
    <t>72.</t>
  </si>
  <si>
    <t xml:space="preserve">Čaj (filter) gozdni sadeži 3 x F10 </t>
  </si>
  <si>
    <t>73.</t>
  </si>
  <si>
    <t>Čaj (filter veliki) šipek-hibiskus 1000 g</t>
  </si>
  <si>
    <t>74.</t>
  </si>
  <si>
    <t>Čaj (filter veliki) sadni divja češnja 1000 g F40</t>
  </si>
  <si>
    <t>75.</t>
  </si>
  <si>
    <t>Čaj (filter veliki) gozdni sadeži 1000 g F40</t>
  </si>
  <si>
    <t>76.</t>
  </si>
  <si>
    <t>Čaj (filter veliki) jagoda - vanilija 1000 g F40</t>
  </si>
  <si>
    <t>77.</t>
  </si>
  <si>
    <t>Čaj (filter veliki) borovnica 1000 g F40</t>
  </si>
  <si>
    <t>78.</t>
  </si>
  <si>
    <t>Čaj (filter veliki) planinski cvet 1000 g F40</t>
  </si>
  <si>
    <t>79.</t>
  </si>
  <si>
    <t>Čaj (filter veliki) lipa</t>
  </si>
  <si>
    <t>80.</t>
  </si>
  <si>
    <t xml:space="preserve">Čaj (filter veliki) kamilica 1000 g </t>
  </si>
  <si>
    <t>81.</t>
  </si>
  <si>
    <t xml:space="preserve">Čaj (filter veliki) malina  1000g </t>
  </si>
  <si>
    <t>82.</t>
  </si>
  <si>
    <t>Čaj (filter veliki) vrtni sadeži 1000 g</t>
  </si>
  <si>
    <t>83.</t>
  </si>
  <si>
    <t>84.</t>
  </si>
  <si>
    <t>85.</t>
  </si>
  <si>
    <t>Napitek kakako Benqick 5 kg</t>
  </si>
  <si>
    <t>86.</t>
  </si>
  <si>
    <t>87.</t>
  </si>
  <si>
    <t>Kavni nadomestek Proja 1/1</t>
  </si>
  <si>
    <t>88.</t>
  </si>
  <si>
    <t>89.</t>
  </si>
  <si>
    <t>Olje belo 10/1</t>
  </si>
  <si>
    <t>90.</t>
  </si>
  <si>
    <t>Olje oljčno 1/1</t>
  </si>
  <si>
    <t>91.</t>
  </si>
  <si>
    <t>Olje solatno mešano 1/1</t>
  </si>
  <si>
    <t>92.</t>
  </si>
  <si>
    <t>Kis vinski 1/1</t>
  </si>
  <si>
    <t>93.</t>
  </si>
  <si>
    <t>Marmelada jagoda 700 g</t>
  </si>
  <si>
    <t>94.</t>
  </si>
  <si>
    <t>Marmelada marelica 700 g</t>
  </si>
  <si>
    <t>95.</t>
  </si>
  <si>
    <t>Marmelada (jagoda, marelica, mešana) 5 kg</t>
  </si>
  <si>
    <t>96.</t>
  </si>
  <si>
    <t>Sadni namaz marmelada različni okusi 20 g</t>
  </si>
  <si>
    <t>97.</t>
  </si>
  <si>
    <t>Namaz dvobarvni Viki 750 g</t>
  </si>
  <si>
    <t>98.</t>
  </si>
  <si>
    <t>Namaz dvobarvni Viki 3500 g pentlja</t>
  </si>
  <si>
    <t>99.</t>
  </si>
  <si>
    <t>Mini med 20 g</t>
  </si>
  <si>
    <t>100.</t>
  </si>
  <si>
    <t>Rozine 500 g</t>
  </si>
  <si>
    <t>101.</t>
  </si>
  <si>
    <t>Klinčki celi 50g</t>
  </si>
  <si>
    <t>102.</t>
  </si>
  <si>
    <t>Cimet mleti  45 g (kozarec)</t>
  </si>
  <si>
    <t>103.</t>
  </si>
  <si>
    <t>Dodatek k jedem 1 kg</t>
  </si>
  <si>
    <t>104.</t>
  </si>
  <si>
    <t>Paprika mleta rdeča sladka 1 kg</t>
  </si>
  <si>
    <t>105.</t>
  </si>
  <si>
    <t>Poper mleti</t>
  </si>
  <si>
    <t>106.</t>
  </si>
  <si>
    <t>107.</t>
  </si>
  <si>
    <t>Kumina mleta 1 kg</t>
  </si>
  <si>
    <t>108.</t>
  </si>
  <si>
    <t>109.</t>
  </si>
  <si>
    <t>Bazilika  140 g (doza)</t>
  </si>
  <si>
    <t>110.</t>
  </si>
  <si>
    <t>Timijan 450 g</t>
  </si>
  <si>
    <t>111.</t>
  </si>
  <si>
    <t>Peteršilj suhi 75 g</t>
  </si>
  <si>
    <t>112.</t>
  </si>
  <si>
    <t xml:space="preserve">Muškatni orešček 50 g (kozarec) </t>
  </si>
  <si>
    <t>113.</t>
  </si>
  <si>
    <t>Origano 150 g (doza)</t>
  </si>
  <si>
    <t>114.</t>
  </si>
  <si>
    <t>Majoneza 620 g</t>
  </si>
  <si>
    <t>115.</t>
  </si>
  <si>
    <t>Fižol suhi beli</t>
  </si>
  <si>
    <t>116.</t>
  </si>
  <si>
    <t>Fižol suhi češnjevec</t>
  </si>
  <si>
    <t>117.</t>
  </si>
  <si>
    <t>Pecilni prašek 1/1</t>
  </si>
  <si>
    <t>118.</t>
  </si>
  <si>
    <t>Majaron 1/1</t>
  </si>
  <si>
    <t>119.</t>
  </si>
  <si>
    <t>120.</t>
  </si>
  <si>
    <t>121.</t>
  </si>
  <si>
    <t>122.</t>
  </si>
  <si>
    <t>123.</t>
  </si>
  <si>
    <t>Sirup malina 1l</t>
  </si>
  <si>
    <t>124.</t>
  </si>
  <si>
    <t>Sirup limona 1l</t>
  </si>
  <si>
    <t>125.</t>
  </si>
  <si>
    <t>126.</t>
  </si>
  <si>
    <t>Plazma keksi 300g</t>
  </si>
  <si>
    <t>127.</t>
  </si>
  <si>
    <t>Moka posebna Žito</t>
  </si>
  <si>
    <t>128.</t>
  </si>
  <si>
    <t>Pirin zdrob 330g</t>
  </si>
  <si>
    <t>129.</t>
  </si>
  <si>
    <t>Džem brusnica natur 600g</t>
  </si>
  <si>
    <t>130.</t>
  </si>
  <si>
    <t>Testenine krpice Baškovč 500g</t>
  </si>
  <si>
    <t>131.</t>
  </si>
  <si>
    <t>Korneti</t>
  </si>
  <si>
    <t>132.</t>
  </si>
  <si>
    <t>Grisini 170g</t>
  </si>
  <si>
    <t>Grisini125g</t>
  </si>
  <si>
    <t>134.</t>
  </si>
  <si>
    <t>Džem borovnica 340g</t>
  </si>
  <si>
    <t>135.</t>
  </si>
  <si>
    <t>Jušne kroglice 200g</t>
  </si>
  <si>
    <t>136.</t>
  </si>
  <si>
    <t>Jušne kroglice 500g</t>
  </si>
  <si>
    <t>137.</t>
  </si>
  <si>
    <t>Jušne kroglice 1kg</t>
  </si>
  <si>
    <t>138.</t>
  </si>
  <si>
    <t>Čičerika 500g</t>
  </si>
  <si>
    <t>139.</t>
  </si>
  <si>
    <t xml:space="preserve">Marmelada 3kg </t>
  </si>
  <si>
    <t>140.</t>
  </si>
  <si>
    <t>Kus-kus 1kg</t>
  </si>
  <si>
    <t>141.</t>
  </si>
  <si>
    <t>Čokolada v prahu 1kg</t>
  </si>
  <si>
    <t>142.</t>
  </si>
  <si>
    <t>Kečap 1,5kg</t>
  </si>
  <si>
    <t>143.</t>
  </si>
  <si>
    <t>144.</t>
  </si>
  <si>
    <t>145.</t>
  </si>
  <si>
    <t>Široki rezanci 2kg</t>
  </si>
  <si>
    <t>146.</t>
  </si>
  <si>
    <t>Riž tri žita 1kg</t>
  </si>
  <si>
    <t>147.</t>
  </si>
  <si>
    <t>Tortilje 250g</t>
  </si>
  <si>
    <t>148.</t>
  </si>
  <si>
    <t>Pirine testenine 500g</t>
  </si>
  <si>
    <t>149.</t>
  </si>
  <si>
    <t>Polnozrnate testenine 500g</t>
  </si>
  <si>
    <t>150.</t>
  </si>
  <si>
    <t>Graham testenine 500g</t>
  </si>
  <si>
    <t>151.</t>
  </si>
  <si>
    <t>Špinačne testenine 500g</t>
  </si>
  <si>
    <t>152.</t>
  </si>
  <si>
    <t>Lučka ježek 100g</t>
  </si>
  <si>
    <t>153.</t>
  </si>
  <si>
    <t>Lučka tom</t>
  </si>
  <si>
    <t>154.</t>
  </si>
  <si>
    <t>Sladoled banjica 2l</t>
  </si>
  <si>
    <t>155.</t>
  </si>
  <si>
    <t>Riž dolgozrnati 5kg</t>
  </si>
  <si>
    <t>156.</t>
  </si>
  <si>
    <t>Kakav Emba 1kg</t>
  </si>
  <si>
    <t>Kakav Emba 2,5kg</t>
  </si>
  <si>
    <t>Kvinoja 250g</t>
  </si>
  <si>
    <t>Sklop 6. ZAMRZNJENE RIBE</t>
  </si>
  <si>
    <t xml:space="preserve">Zamrznjen oslič file 5 kg </t>
  </si>
  <si>
    <t>Zamrznjene panirane kocke osliča</t>
  </si>
  <si>
    <t>Zamrznjen losos file</t>
  </si>
  <si>
    <t xml:space="preserve">Zamrznjen file postrvi </t>
  </si>
  <si>
    <t>Zamrznjen file brancina</t>
  </si>
  <si>
    <t xml:space="preserve">Sklop 8.  ZAMRZNJENA SADJE IN ZELENJAVA </t>
  </si>
  <si>
    <t>Zamrznjene bučke 2,5kg</t>
  </si>
  <si>
    <t>Zamrznjena mešana zelenjava 2,5 kg</t>
  </si>
  <si>
    <t>Zamrznjeni grah 2,5 kg</t>
  </si>
  <si>
    <t xml:space="preserve">Zamrznjeno korenje (kocke) 2,5 kg </t>
  </si>
  <si>
    <t xml:space="preserve">Zamrznjene mešane gobe </t>
  </si>
  <si>
    <t>Zamrznjen por, zelena 2,5 kg</t>
  </si>
  <si>
    <t xml:space="preserve">Zamrznjen stročji fižol 2,5 kg </t>
  </si>
  <si>
    <t>Zamrznjena špinača, pasirana briketi 2,5 kg</t>
  </si>
  <si>
    <t>Zamrznjeni gozdni sadeži 2,5 kg</t>
  </si>
  <si>
    <t>Zamrznjen brokoli 2,5kg</t>
  </si>
  <si>
    <t>Zamrznjen ohrovt 2,5kg</t>
  </si>
  <si>
    <t>Zamrznjene borovnice 2,5kg</t>
  </si>
  <si>
    <t>Zamrznjeni beluši 2,5kg</t>
  </si>
  <si>
    <t>Zamrznjena grah in korenje 600 g</t>
  </si>
  <si>
    <t>Zamrznjene maline 2,5kg</t>
  </si>
  <si>
    <t>Sklop 9. ZAMRZNJENA ŽIVILA</t>
  </si>
  <si>
    <t xml:space="preserve">Zamrznjeni marelični cmoki </t>
  </si>
  <si>
    <t xml:space="preserve">Zamrznjeni krompirjevi svaljki 1 kg </t>
  </si>
  <si>
    <t>Njoki</t>
  </si>
  <si>
    <t>Svaljki 2kg</t>
  </si>
  <si>
    <t>Skutini  štruklji 600g</t>
  </si>
  <si>
    <t>Skutini štruklji 1kg</t>
  </si>
  <si>
    <t>Ravioli sirovi 1kg</t>
  </si>
  <si>
    <t>Ravioli mesni 1kg</t>
  </si>
  <si>
    <t xml:space="preserve">Zamrznjeni jagodni cmoki </t>
  </si>
  <si>
    <t>Zamrznjeni slivovi cmoki</t>
  </si>
  <si>
    <t>Domači žepki 500g</t>
  </si>
  <si>
    <t>Sklop 10. SVEŽE SADJE IN ZELENJAVA</t>
  </si>
  <si>
    <t>Ananas</t>
  </si>
  <si>
    <t>Banana</t>
  </si>
  <si>
    <t>Borovnice ameriške</t>
  </si>
  <si>
    <t>Breskev</t>
  </si>
  <si>
    <t>Češnje</t>
  </si>
  <si>
    <t>Fige sveže</t>
  </si>
  <si>
    <t>Grozdje - belo</t>
  </si>
  <si>
    <t>Grozdje - črno</t>
  </si>
  <si>
    <t>Grozdje - rose</t>
  </si>
  <si>
    <t>Hruška Abata</t>
  </si>
  <si>
    <t xml:space="preserve">Hruška Viljamovka </t>
  </si>
  <si>
    <t>Jabolka Gala</t>
  </si>
  <si>
    <t>Jabolka Idared</t>
  </si>
  <si>
    <t>Jabolka Zlati delišes</t>
  </si>
  <si>
    <t>Jabolka</t>
  </si>
  <si>
    <t>Jagode</t>
  </si>
  <si>
    <t>Kaki</t>
  </si>
  <si>
    <t>Kivi</t>
  </si>
  <si>
    <t>Klementine</t>
  </si>
  <si>
    <t>Limone</t>
  </si>
  <si>
    <t>Lubenica</t>
  </si>
  <si>
    <t>Malina</t>
  </si>
  <si>
    <t>Mandarina</t>
  </si>
  <si>
    <t>Mandora</t>
  </si>
  <si>
    <t>Marelica</t>
  </si>
  <si>
    <t>Melona</t>
  </si>
  <si>
    <t>Nektarina</t>
  </si>
  <si>
    <t>Pomaranča</t>
  </si>
  <si>
    <t>Sliva</t>
  </si>
  <si>
    <t>Blitva</t>
  </si>
  <si>
    <t>Brokoli</t>
  </si>
  <si>
    <t>Bučka</t>
  </si>
  <si>
    <t>Cvetača</t>
  </si>
  <si>
    <t xml:space="preserve">Čebula </t>
  </si>
  <si>
    <t>Čebula Srebrnjak</t>
  </si>
  <si>
    <t>Česen</t>
  </si>
  <si>
    <t>Česen v PVC lončku</t>
  </si>
  <si>
    <t>Drobnjak</t>
  </si>
  <si>
    <t>Hren</t>
  </si>
  <si>
    <t>Korenje pakirano</t>
  </si>
  <si>
    <t>Korenje rinfuza</t>
  </si>
  <si>
    <t>Krompir</t>
  </si>
  <si>
    <t>Kumare</t>
  </si>
  <si>
    <t>Motovilec</t>
  </si>
  <si>
    <t>Ohrovt</t>
  </si>
  <si>
    <t>Paprika rumena</t>
  </si>
  <si>
    <t>Paprika zelena</t>
  </si>
  <si>
    <t>Paprika rdeča</t>
  </si>
  <si>
    <t xml:space="preserve">Paradižnik </t>
  </si>
  <si>
    <t>Paradižnik  Lušt</t>
  </si>
  <si>
    <t>Paradižnik češnjev</t>
  </si>
  <si>
    <t>Peteršilj list</t>
  </si>
  <si>
    <t>Por</t>
  </si>
  <si>
    <t>Radič rdeči</t>
  </si>
  <si>
    <t>Radič zeleni</t>
  </si>
  <si>
    <t>Redkvica rdeča</t>
  </si>
  <si>
    <t>Redkev črna</t>
  </si>
  <si>
    <t xml:space="preserve">Solata endivija </t>
  </si>
  <si>
    <t>Solata gentile</t>
  </si>
  <si>
    <t>Solata ledenka</t>
  </si>
  <si>
    <t>Zelje belo sveže</t>
  </si>
  <si>
    <t>Zelje rdeče sveže</t>
  </si>
  <si>
    <t>Zelje kitajsko</t>
  </si>
  <si>
    <t>Zelena gomolj</t>
  </si>
  <si>
    <t>Zelje kislo</t>
  </si>
  <si>
    <t xml:space="preserve">Repa kisla </t>
  </si>
  <si>
    <t>Šparglji</t>
  </si>
  <si>
    <t>Koleraba</t>
  </si>
  <si>
    <t>Muškatne buče</t>
  </si>
  <si>
    <t>Hokaido buče</t>
  </si>
  <si>
    <t>Limeta</t>
  </si>
  <si>
    <t>Grenivka</t>
  </si>
  <si>
    <t>Hruška Conferance</t>
  </si>
  <si>
    <t>Jabolka Fuji</t>
  </si>
  <si>
    <t>Avokado</t>
  </si>
  <si>
    <t>Fižol Češnjevec 1kg</t>
  </si>
  <si>
    <t>Fižol Pinto kg</t>
  </si>
  <si>
    <t>Eko banane</t>
  </si>
  <si>
    <t>Eko lubenica</t>
  </si>
  <si>
    <t>Eko kivi</t>
  </si>
  <si>
    <t>Eko jabolka</t>
  </si>
  <si>
    <t>Pašteta jetrna 400 g</t>
  </si>
  <si>
    <t>Pašteta piščančja 30 g</t>
  </si>
  <si>
    <t>Pašteta jetrna 30 g</t>
  </si>
  <si>
    <t>Pašteta baby premium s smetano 400 g</t>
  </si>
  <si>
    <t>Pašteta argeta 95 g</t>
  </si>
  <si>
    <t>Pašteta šunka 400 g</t>
  </si>
  <si>
    <t>Turistična pašteta Delamaris 95 g</t>
  </si>
  <si>
    <t>Tuna v olju 1730 g</t>
  </si>
  <si>
    <t>Tuna v olju 185 g</t>
  </si>
  <si>
    <t>Koruza v konzervi 326 g</t>
  </si>
  <si>
    <t>koruza v konzervi 3 kg</t>
  </si>
  <si>
    <t>Fižol rjavi 2500 g</t>
  </si>
  <si>
    <t>Fižol rdeči 2500 g</t>
  </si>
  <si>
    <t>Rdeča pesa 4250 g</t>
  </si>
  <si>
    <t>Rdeča pesa 700 g</t>
  </si>
  <si>
    <t>Paprika vložena 670 g</t>
  </si>
  <si>
    <t>Kumarice vložene 670 g</t>
  </si>
  <si>
    <t>Kumarice kisle 4000 g</t>
  </si>
  <si>
    <t>Čičerika 400 g</t>
  </si>
  <si>
    <t>Paradižnikov koncetrat dvojni 580 g</t>
  </si>
  <si>
    <t>Paradižnikov koncetrat 720 g</t>
  </si>
  <si>
    <t>Kečap 1000 g</t>
  </si>
  <si>
    <t>Pelati 400 g</t>
  </si>
  <si>
    <t>Ajvar 780 g</t>
  </si>
  <si>
    <t>Džuveč 840 g</t>
  </si>
  <si>
    <t>Gorčica 380 g</t>
  </si>
  <si>
    <t>Kompot breskev 2650 g</t>
  </si>
  <si>
    <t>Kompot ananas 3060 g</t>
  </si>
  <si>
    <t>Kompot sadna solata 2500 g</t>
  </si>
  <si>
    <t xml:space="preserve"> od 6.00 do 6,30 ure zjutraj  dvakrat tedensko ( torek, četrtek) na sedež matične šole, </t>
  </si>
  <si>
    <t xml:space="preserve"> od 6.00 do 6,30 ure zjutraj ponedeljek na sedež matične šole.</t>
  </si>
  <si>
    <t xml:space="preserve"> od 6.00 do 6,30 ure zjutraj za tekoči dan na sedež matične šole.</t>
  </si>
  <si>
    <t>Sklop 7. KONZERVIRANA ŽIVILA</t>
  </si>
  <si>
    <t>Parmezan, riban, 1/1</t>
  </si>
  <si>
    <t>Sok v tetrapaku, 2 dcl, jabolko</t>
  </si>
  <si>
    <t>Sok v tetrapaku, 2 dcl,, pomaranča</t>
  </si>
  <si>
    <t>Polžki, eko, temni, 2 kg</t>
  </si>
  <si>
    <t>Rezanci polširoki, pirini, eko, 1 kg</t>
  </si>
  <si>
    <t>Rezanci polširoki, špinačni, eko, 1 kg</t>
  </si>
  <si>
    <t>Rezanci polširoki, korenčkovi, 1 kg</t>
  </si>
  <si>
    <t>Rezanci polširoki, polnozrnati, eko, 1kg</t>
  </si>
  <si>
    <t>Svedri pirini, eko, 2 kg</t>
  </si>
  <si>
    <t>Svaljki kmečki ajdovi, 1 kg</t>
  </si>
  <si>
    <t>Svaljki pirini, 1kg</t>
  </si>
  <si>
    <t>Štruklji ajdovi z orehi, 171</t>
  </si>
  <si>
    <t>Štruklji korenčkovi, 600 g</t>
  </si>
  <si>
    <t>Polpeti z brokolijem in cvetačo 1/1 kg</t>
  </si>
  <si>
    <t>Cmoki pririni z mareličnim nadevom, 1/1 kg</t>
  </si>
  <si>
    <t>Mango</t>
  </si>
  <si>
    <t>Ovsena žemljica 8 dag</t>
  </si>
  <si>
    <t>Bombetka graham, 80 g, prerezana</t>
  </si>
  <si>
    <t>Bombetka graham, 30 g</t>
  </si>
  <si>
    <t>Bombetka črna, 60 g</t>
  </si>
  <si>
    <t>Štruca stoletna, rezana,  1 kg</t>
  </si>
  <si>
    <t>Pletena štručka sezam 10dag</t>
  </si>
  <si>
    <t>Kruh vikend jelen, 1/1 rezan</t>
  </si>
  <si>
    <t>Štručka šunka sir, 10dag</t>
  </si>
  <si>
    <t>Orehova potička 10 dag</t>
  </si>
  <si>
    <t xml:space="preserve">Bombetka pirina, 60 g </t>
  </si>
  <si>
    <t>Bombetka pirina,80 g</t>
  </si>
  <si>
    <t>Bombetka stoletna, 80 g</t>
  </si>
  <si>
    <t>Bombetka ržena, 80 g, prerezana</t>
  </si>
  <si>
    <t>Žemlja črna, 60 g, prerezana</t>
  </si>
  <si>
    <t>Žemlja črna. 80 g, prerezana</t>
  </si>
  <si>
    <t>Žemlja koruzna, 60 g, prerezana</t>
  </si>
  <si>
    <t>Žemlja koruzna, 80 g, prerezana</t>
  </si>
  <si>
    <t>Žemlja z otrobi, 55 g</t>
  </si>
  <si>
    <t xml:space="preserve">Žemlja ajdova, 90 g </t>
  </si>
  <si>
    <t>Štručka zrnata, 80 g, prerezana</t>
  </si>
  <si>
    <t>Štručka kornspitz, 60 g</t>
  </si>
  <si>
    <t>Štručka kornspitz, 80 g</t>
  </si>
  <si>
    <t>Štručka zrnata, 80 g, rezana</t>
  </si>
  <si>
    <t>Bombetka hribovec, 80 g, prerezana</t>
  </si>
  <si>
    <t>Kruh hribovc rezani 1/1 kg</t>
  </si>
  <si>
    <t>Zap.štev.</t>
  </si>
  <si>
    <t>OKVIRNA LETAN KOLIČINA</t>
  </si>
  <si>
    <t>CENA/EM brez DDV</t>
  </si>
  <si>
    <t>CENA/EM z DDV</t>
  </si>
  <si>
    <t>Ogrska klobasa</t>
  </si>
  <si>
    <t>Mu athenticos skuta 110 g s podloženim sadjem</t>
  </si>
  <si>
    <t>Sir brez laktoze</t>
  </si>
  <si>
    <t>Sirni namaz brez laktoze  3/1</t>
  </si>
  <si>
    <t>Mocarella v slanici 250 g</t>
  </si>
  <si>
    <t>Zamrznjene jagode 2,5 kg</t>
  </si>
  <si>
    <t>Zamrznjena francoska zelenjava 2,5 kg</t>
  </si>
  <si>
    <t>IZBRANA KAKOVOST</t>
  </si>
  <si>
    <t xml:space="preserve">Olje belo 1/1 </t>
  </si>
  <si>
    <t>Lovorjev list 1 kg</t>
  </si>
  <si>
    <t>1332.</t>
  </si>
  <si>
    <t>Marmelada slivova 850 g</t>
  </si>
  <si>
    <t>Feta sir v slanici  900 g</t>
  </si>
  <si>
    <t>PREDRAČUN SKUPAJ</t>
  </si>
  <si>
    <t>Sadno žitna ploščica</t>
  </si>
  <si>
    <t xml:space="preserve">Pirina moka </t>
  </si>
  <si>
    <t>Orehi mleti 200 g</t>
  </si>
  <si>
    <t>Kokos moka 200 g</t>
  </si>
  <si>
    <t>Čokalada sladki greh 1 kg</t>
  </si>
  <si>
    <t>Jagoda sladki greh 1 kg</t>
  </si>
  <si>
    <t>Balzamični kis o,5 l</t>
  </si>
  <si>
    <t>Sezam 200 g</t>
  </si>
  <si>
    <t>Sončnična semena 200g</t>
  </si>
  <si>
    <t>Bučna semena 200 g</t>
  </si>
  <si>
    <t>Mleti lešniki 200g</t>
  </si>
  <si>
    <t>157.</t>
  </si>
  <si>
    <t>158.</t>
  </si>
  <si>
    <t>159.</t>
  </si>
  <si>
    <t>160.</t>
  </si>
  <si>
    <t>161.</t>
  </si>
  <si>
    <t>162.</t>
  </si>
  <si>
    <t>Polpeti sojini 1 kg</t>
  </si>
  <si>
    <t>Olive črne 850 g</t>
  </si>
  <si>
    <t>Olive zelene 510 g</t>
  </si>
  <si>
    <t>Šampinjoni v slanici 2,5 kg</t>
  </si>
  <si>
    <t>Kompot višnjeb 850 g</t>
  </si>
  <si>
    <t>Komšot višnjeb 2500 g</t>
  </si>
  <si>
    <t>Pašteta ribja 95 g</t>
  </si>
  <si>
    <t xml:space="preserve">PREDRAČUN SKUPAJ </t>
  </si>
  <si>
    <t xml:space="preserve">Špinača </t>
  </si>
  <si>
    <t>Rukola</t>
  </si>
  <si>
    <t xml:space="preserve"> od 7.30 do 8,15 ure zjutraj za tekoči dan na   podružnično šolo. </t>
  </si>
  <si>
    <t xml:space="preserve"> od 7.30 do 8,15 ure zjutraj  dvakrat tedensko (torek, četrtek)  na podružnično šolo. </t>
  </si>
  <si>
    <t xml:space="preserve"> od 7.30 do 8,15 ure zjutraj za tekoči dan na podružnično šolo. </t>
  </si>
  <si>
    <t>OPREDRAČUN SKUPAJ</t>
  </si>
  <si>
    <t>OBR-1</t>
  </si>
  <si>
    <t>Ponujena blagovna znamka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</si>
</sst>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"/>
    <numFmt numFmtId="165" formatCode="_-* #,##0.00\ _€_-;\-* #,##0.00\ _€_-;_-* &quot;-&quot;??\ _€_-;_-@_-"/>
    <numFmt numFmtId="166" formatCode="_-* #,##0.0000\ _€_-;\-* #,##0.0000\ _€_-;_-* &quot;-&quot;????\ _€_-;_-@_-"/>
  </numFmts>
  <fonts count="20">
    <font>
      <sz val="11"/>
      <color theme="1"/>
      <name val="Calibri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0"/>
      <color theme="1"/>
      <name val="Ariial ce"/>
    </font>
    <font>
      <sz val="11"/>
      <color rgb="FFFF0000"/>
      <name val="Calibri"/>
      <family val="2"/>
    </font>
    <font>
      <i/>
      <sz val="10"/>
      <color theme="1"/>
      <name val="Arial"/>
      <family val="2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Ariial ce"/>
      <charset val="238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DE9D9"/>
        <bgColor rgb="FFFDE9D9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DE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DE9D9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rgb="FFFDE9D9"/>
      </patternFill>
    </fill>
    <fill>
      <patternFill patternType="solid">
        <fgColor theme="9" tint="0.39997558519241921"/>
        <bgColor rgb="FFFDE9D9"/>
      </patternFill>
    </fill>
  </fills>
  <borders count="3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4" fillId="0" borderId="0" xfId="0" applyFont="1"/>
    <xf numFmtId="0" fontId="1" fillId="0" borderId="3" xfId="0" applyFont="1" applyBorder="1" applyAlignment="1">
      <alignment horizontal="left"/>
    </xf>
    <xf numFmtId="0" fontId="1" fillId="3" borderId="3" xfId="0" applyFont="1" applyFill="1" applyBorder="1"/>
    <xf numFmtId="0" fontId="1" fillId="3" borderId="3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wrapText="1"/>
    </xf>
    <xf numFmtId="0" fontId="4" fillId="3" borderId="4" xfId="0" applyFont="1" applyFill="1" applyBorder="1"/>
    <xf numFmtId="0" fontId="1" fillId="3" borderId="0" xfId="0" applyFont="1" applyFill="1" applyAlignment="1">
      <alignment horizontal="center" vertical="center"/>
    </xf>
    <xf numFmtId="0" fontId="5" fillId="0" borderId="0" xfId="0" applyFont="1"/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4" fillId="0" borderId="3" xfId="0" applyFont="1" applyBorder="1"/>
    <xf numFmtId="164" fontId="4" fillId="0" borderId="3" xfId="0" applyNumberFormat="1" applyFont="1" applyBorder="1"/>
    <xf numFmtId="0" fontId="1" fillId="0" borderId="0" xfId="0" applyFont="1" applyAlignment="1">
      <alignment horizontal="center"/>
    </xf>
    <xf numFmtId="164" fontId="1" fillId="3" borderId="3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/>
    <xf numFmtId="0" fontId="4" fillId="3" borderId="3" xfId="0" applyFont="1" applyFill="1" applyBorder="1"/>
    <xf numFmtId="0" fontId="4" fillId="3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/>
    </xf>
    <xf numFmtId="0" fontId="7" fillId="3" borderId="4" xfId="0" applyFont="1" applyFill="1" applyBorder="1"/>
    <xf numFmtId="0" fontId="1" fillId="3" borderId="4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wrapText="1"/>
    </xf>
    <xf numFmtId="164" fontId="1" fillId="3" borderId="4" xfId="0" applyNumberFormat="1" applyFont="1" applyFill="1" applyBorder="1" applyAlignment="1">
      <alignment wrapText="1"/>
    </xf>
    <xf numFmtId="164" fontId="1" fillId="3" borderId="4" xfId="0" applyNumberFormat="1" applyFont="1" applyFill="1" applyBorder="1"/>
    <xf numFmtId="0" fontId="1" fillId="3" borderId="4" xfId="0" applyFont="1" applyFill="1" applyBorder="1"/>
    <xf numFmtId="49" fontId="2" fillId="3" borderId="4" xfId="0" applyNumberFormat="1" applyFont="1" applyFill="1" applyBorder="1" applyAlignment="1">
      <alignment horizontal="center"/>
    </xf>
    <xf numFmtId="0" fontId="2" fillId="3" borderId="4" xfId="0" applyFont="1" applyFill="1" applyBorder="1"/>
    <xf numFmtId="0" fontId="1" fillId="3" borderId="4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2" borderId="3" xfId="0" applyFont="1" applyFill="1" applyBorder="1" applyAlignment="1">
      <alignment wrapText="1"/>
    </xf>
    <xf numFmtId="0" fontId="4" fillId="3" borderId="12" xfId="0" applyFont="1" applyFill="1" applyBorder="1"/>
    <xf numFmtId="0" fontId="4" fillId="3" borderId="0" xfId="0" applyFont="1" applyFill="1"/>
    <xf numFmtId="0" fontId="1" fillId="3" borderId="19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/>
    </xf>
    <xf numFmtId="0" fontId="7" fillId="3" borderId="15" xfId="0" applyFont="1" applyFill="1" applyBorder="1"/>
    <xf numFmtId="0" fontId="1" fillId="3" borderId="17" xfId="0" applyFont="1" applyFill="1" applyBorder="1" applyAlignment="1">
      <alignment horizontal="center"/>
    </xf>
    <xf numFmtId="164" fontId="1" fillId="3" borderId="15" xfId="0" applyNumberFormat="1" applyFont="1" applyFill="1" applyBorder="1" applyAlignment="1">
      <alignment wrapText="1"/>
    </xf>
    <xf numFmtId="164" fontId="1" fillId="3" borderId="20" xfId="0" applyNumberFormat="1" applyFont="1" applyFill="1" applyBorder="1" applyAlignment="1">
      <alignment wrapText="1"/>
    </xf>
    <xf numFmtId="0" fontId="1" fillId="3" borderId="9" xfId="0" applyFont="1" applyFill="1" applyBorder="1" applyAlignment="1">
      <alignment horizontal="center" wrapText="1"/>
    </xf>
    <xf numFmtId="0" fontId="1" fillId="3" borderId="20" xfId="0" applyFont="1" applyFill="1" applyBorder="1" applyAlignment="1">
      <alignment horizontal="left"/>
    </xf>
    <xf numFmtId="49" fontId="1" fillId="3" borderId="20" xfId="0" applyNumberFormat="1" applyFont="1" applyFill="1" applyBorder="1" applyAlignment="1">
      <alignment horizontal="center"/>
    </xf>
    <xf numFmtId="164" fontId="1" fillId="3" borderId="20" xfId="0" applyNumberFormat="1" applyFont="1" applyFill="1" applyBorder="1"/>
    <xf numFmtId="164" fontId="1" fillId="0" borderId="0" xfId="0" applyNumberFormat="1" applyFont="1" applyAlignment="1">
      <alignment wrapText="1"/>
    </xf>
    <xf numFmtId="164" fontId="1" fillId="0" borderId="0" xfId="0" applyNumberFormat="1" applyFont="1"/>
    <xf numFmtId="4" fontId="1" fillId="0" borderId="0" xfId="0" applyNumberFormat="1" applyFont="1" applyAlignment="1">
      <alignment wrapText="1"/>
    </xf>
    <xf numFmtId="0" fontId="4" fillId="0" borderId="13" xfId="0" applyFont="1" applyBorder="1"/>
    <xf numFmtId="0" fontId="4" fillId="0" borderId="14" xfId="0" applyFont="1" applyBorder="1"/>
    <xf numFmtId="0" fontId="4" fillId="0" borderId="14" xfId="0" applyFont="1" applyBorder="1" applyAlignment="1">
      <alignment horizontal="center"/>
    </xf>
    <xf numFmtId="0" fontId="4" fillId="0" borderId="8" xfId="0" applyFont="1" applyBorder="1"/>
    <xf numFmtId="0" fontId="4" fillId="0" borderId="8" xfId="0" applyFont="1" applyBorder="1" applyAlignment="1">
      <alignment horizontal="center"/>
    </xf>
    <xf numFmtId="0" fontId="4" fillId="0" borderId="21" xfId="0" applyFont="1" applyBorder="1"/>
    <xf numFmtId="0" fontId="4" fillId="0" borderId="22" xfId="0" applyFont="1" applyBorder="1"/>
    <xf numFmtId="0" fontId="4" fillId="0" borderId="22" xfId="0" applyFont="1" applyBorder="1" applyAlignment="1">
      <alignment horizontal="center"/>
    </xf>
    <xf numFmtId="0" fontId="4" fillId="0" borderId="23" xfId="0" applyFont="1" applyBorder="1"/>
    <xf numFmtId="0" fontId="4" fillId="0" borderId="24" xfId="0" applyFont="1" applyBorder="1"/>
    <xf numFmtId="0" fontId="4" fillId="0" borderId="2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" xfId="0" applyFont="1" applyBorder="1"/>
    <xf numFmtId="0" fontId="4" fillId="0" borderId="25" xfId="0" applyFont="1" applyBorder="1"/>
    <xf numFmtId="0" fontId="4" fillId="0" borderId="2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14" fontId="1" fillId="0" borderId="0" xfId="0" applyNumberFormat="1" applyFont="1" applyAlignment="1">
      <alignment wrapText="1"/>
    </xf>
    <xf numFmtId="14" fontId="1" fillId="0" borderId="0" xfId="0" applyNumberFormat="1" applyFont="1"/>
    <xf numFmtId="0" fontId="1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26" xfId="0" applyFont="1" applyBorder="1"/>
    <xf numFmtId="0" fontId="4" fillId="0" borderId="2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0" fillId="0" borderId="12" xfId="0" applyFont="1" applyBorder="1"/>
    <xf numFmtId="0" fontId="4" fillId="0" borderId="12" xfId="0" applyFont="1" applyBorder="1"/>
    <xf numFmtId="164" fontId="4" fillId="0" borderId="12" xfId="0" applyNumberFormat="1" applyFont="1" applyBorder="1"/>
    <xf numFmtId="165" fontId="2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/>
    <xf numFmtId="165" fontId="1" fillId="0" borderId="3" xfId="0" applyNumberFormat="1" applyFont="1" applyBorder="1" applyAlignment="1">
      <alignment wrapText="1"/>
    </xf>
    <xf numFmtId="165" fontId="4" fillId="0" borderId="3" xfId="0" applyNumberFormat="1" applyFont="1" applyBorder="1"/>
    <xf numFmtId="165" fontId="4" fillId="0" borderId="23" xfId="0" applyNumberFormat="1" applyFont="1" applyBorder="1" applyAlignment="1">
      <alignment horizontal="center"/>
    </xf>
    <xf numFmtId="165" fontId="4" fillId="0" borderId="23" xfId="0" applyNumberFormat="1" applyFont="1" applyBorder="1"/>
    <xf numFmtId="165" fontId="4" fillId="0" borderId="26" xfId="0" applyNumberFormat="1" applyFont="1" applyBorder="1" applyAlignment="1">
      <alignment horizontal="center"/>
    </xf>
    <xf numFmtId="165" fontId="4" fillId="0" borderId="26" xfId="0" applyNumberFormat="1" applyFont="1" applyBorder="1"/>
    <xf numFmtId="165" fontId="1" fillId="0" borderId="3" xfId="0" applyNumberFormat="1" applyFont="1" applyBorder="1" applyAlignment="1">
      <alignment horizontal="center" vertical="center"/>
    </xf>
    <xf numFmtId="165" fontId="1" fillId="3" borderId="3" xfId="0" applyNumberFormat="1" applyFont="1" applyFill="1" applyBorder="1" applyAlignment="1">
      <alignment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/>
    <xf numFmtId="165" fontId="4" fillId="3" borderId="3" xfId="0" applyNumberFormat="1" applyFont="1" applyFill="1" applyBorder="1"/>
    <xf numFmtId="165" fontId="1" fillId="3" borderId="3" xfId="0" applyNumberFormat="1" applyFont="1" applyFill="1" applyBorder="1" applyAlignment="1">
      <alignment horizontal="center" wrapText="1"/>
    </xf>
    <xf numFmtId="165" fontId="1" fillId="3" borderId="3" xfId="0" applyNumberFormat="1" applyFont="1" applyFill="1" applyBorder="1" applyAlignment="1">
      <alignment horizontal="center"/>
    </xf>
    <xf numFmtId="165" fontId="2" fillId="3" borderId="23" xfId="0" applyNumberFormat="1" applyFont="1" applyFill="1" applyBorder="1" applyAlignment="1">
      <alignment horizontal="center" vertical="center" wrapText="1"/>
    </xf>
    <xf numFmtId="165" fontId="2" fillId="3" borderId="26" xfId="0" applyNumberFormat="1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/>
    </xf>
    <xf numFmtId="0" fontId="1" fillId="3" borderId="26" xfId="0" applyFont="1" applyFill="1" applyBorder="1"/>
    <xf numFmtId="0" fontId="1" fillId="3" borderId="26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 vertical="center"/>
    </xf>
    <xf numFmtId="165" fontId="1" fillId="3" borderId="26" xfId="0" applyNumberFormat="1" applyFont="1" applyFill="1" applyBorder="1" applyAlignment="1">
      <alignment horizontal="center" wrapText="1"/>
    </xf>
    <xf numFmtId="165" fontId="1" fillId="3" borderId="26" xfId="0" applyNumberFormat="1" applyFont="1" applyFill="1" applyBorder="1" applyAlignment="1">
      <alignment wrapText="1"/>
    </xf>
    <xf numFmtId="0" fontId="1" fillId="0" borderId="23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165" fontId="1" fillId="0" borderId="26" xfId="0" applyNumberFormat="1" applyFont="1" applyBorder="1"/>
    <xf numFmtId="165" fontId="1" fillId="0" borderId="2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3" fillId="0" borderId="26" xfId="0" applyFont="1" applyBorder="1" applyAlignment="1">
      <alignment horizontal="center"/>
    </xf>
    <xf numFmtId="165" fontId="4" fillId="0" borderId="14" xfId="0" applyNumberFormat="1" applyFont="1" applyBorder="1"/>
    <xf numFmtId="165" fontId="4" fillId="0" borderId="8" xfId="0" applyNumberFormat="1" applyFont="1" applyBorder="1"/>
    <xf numFmtId="165" fontId="4" fillId="0" borderId="22" xfId="0" applyNumberFormat="1" applyFont="1" applyBorder="1"/>
    <xf numFmtId="165" fontId="4" fillId="0" borderId="0" xfId="0" applyNumberFormat="1" applyFont="1"/>
    <xf numFmtId="165" fontId="4" fillId="0" borderId="13" xfId="0" applyNumberFormat="1" applyFont="1" applyBorder="1"/>
    <xf numFmtId="165" fontId="4" fillId="0" borderId="24" xfId="0" applyNumberFormat="1" applyFont="1" applyBorder="1"/>
    <xf numFmtId="165" fontId="4" fillId="0" borderId="21" xfId="0" applyNumberFormat="1" applyFont="1" applyBorder="1"/>
    <xf numFmtId="166" fontId="1" fillId="0" borderId="0" xfId="0" applyNumberFormat="1" applyFont="1"/>
    <xf numFmtId="166" fontId="2" fillId="0" borderId="0" xfId="0" applyNumberFormat="1" applyFont="1" applyAlignment="1">
      <alignment horizontal="center"/>
    </xf>
    <xf numFmtId="166" fontId="2" fillId="2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6" fontId="0" fillId="0" borderId="0" xfId="0" applyNumberFormat="1"/>
    <xf numFmtId="166" fontId="4" fillId="0" borderId="12" xfId="0" applyNumberFormat="1" applyFont="1" applyBorder="1"/>
    <xf numFmtId="166" fontId="1" fillId="3" borderId="3" xfId="0" applyNumberFormat="1" applyFont="1" applyFill="1" applyBorder="1" applyAlignment="1">
      <alignment horizontal="center" vertical="center" wrapText="1"/>
    </xf>
    <xf numFmtId="166" fontId="1" fillId="3" borderId="4" xfId="0" applyNumberFormat="1" applyFont="1" applyFill="1" applyBorder="1"/>
    <xf numFmtId="166" fontId="1" fillId="0" borderId="23" xfId="0" applyNumberFormat="1" applyFont="1" applyBorder="1" applyAlignment="1">
      <alignment horizontal="center" vertical="center" wrapText="1"/>
    </xf>
    <xf numFmtId="166" fontId="1" fillId="0" borderId="26" xfId="0" applyNumberFormat="1" applyFont="1" applyBorder="1" applyAlignment="1">
      <alignment horizontal="center" vertical="center" wrapText="1"/>
    </xf>
    <xf numFmtId="166" fontId="1" fillId="3" borderId="15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wrapText="1"/>
    </xf>
    <xf numFmtId="166" fontId="4" fillId="0" borderId="14" xfId="0" applyNumberFormat="1" applyFont="1" applyBorder="1"/>
    <xf numFmtId="166" fontId="4" fillId="0" borderId="22" xfId="0" applyNumberFormat="1" applyFont="1" applyBorder="1"/>
    <xf numFmtId="166" fontId="4" fillId="0" borderId="26" xfId="0" applyNumberFormat="1" applyFont="1" applyBorder="1"/>
    <xf numFmtId="166" fontId="4" fillId="0" borderId="0" xfId="0" applyNumberFormat="1" applyFont="1"/>
    <xf numFmtId="0" fontId="14" fillId="0" borderId="0" xfId="0" applyFont="1" applyAlignment="1">
      <alignment horizontal="left" vertical="center"/>
    </xf>
    <xf numFmtId="0" fontId="12" fillId="0" borderId="2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" fillId="3" borderId="12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1" fillId="0" borderId="26" xfId="0" applyFont="1" applyBorder="1" applyAlignment="1">
      <alignment horizontal="center"/>
    </xf>
    <xf numFmtId="165" fontId="1" fillId="0" borderId="26" xfId="0" applyNumberFormat="1" applyFont="1" applyBorder="1" applyAlignment="1">
      <alignment horizontal="center" wrapText="1"/>
    </xf>
    <xf numFmtId="165" fontId="1" fillId="0" borderId="26" xfId="0" applyNumberFormat="1" applyFont="1" applyBorder="1" applyAlignment="1">
      <alignment wrapText="1"/>
    </xf>
    <xf numFmtId="0" fontId="2" fillId="8" borderId="3" xfId="0" applyFont="1" applyFill="1" applyBorder="1" applyAlignment="1">
      <alignment horizontal="center" vertical="center" wrapText="1"/>
    </xf>
    <xf numFmtId="166" fontId="2" fillId="8" borderId="3" xfId="0" applyNumberFormat="1" applyFont="1" applyFill="1" applyBorder="1" applyAlignment="1">
      <alignment horizontal="center" vertical="center" wrapText="1"/>
    </xf>
    <xf numFmtId="166" fontId="1" fillId="9" borderId="12" xfId="0" applyNumberFormat="1" applyFont="1" applyFill="1" applyBorder="1"/>
    <xf numFmtId="0" fontId="1" fillId="9" borderId="12" xfId="0" applyFont="1" applyFill="1" applyBorder="1"/>
    <xf numFmtId="0" fontId="1" fillId="9" borderId="12" xfId="0" applyFont="1" applyFill="1" applyBorder="1" applyAlignment="1">
      <alignment wrapText="1"/>
    </xf>
    <xf numFmtId="164" fontId="1" fillId="9" borderId="12" xfId="0" applyNumberFormat="1" applyFont="1" applyFill="1" applyBorder="1"/>
    <xf numFmtId="0" fontId="12" fillId="4" borderId="26" xfId="0" applyFont="1" applyFill="1" applyBorder="1" applyAlignment="1">
      <alignment horizontal="center"/>
    </xf>
    <xf numFmtId="0" fontId="1" fillId="3" borderId="23" xfId="0" applyFont="1" applyFill="1" applyBorder="1"/>
    <xf numFmtId="0" fontId="5" fillId="0" borderId="28" xfId="0" applyFont="1" applyBorder="1" applyAlignment="1">
      <alignment horizontal="left" vertical="center"/>
    </xf>
    <xf numFmtId="0" fontId="1" fillId="0" borderId="28" xfId="0" applyFont="1" applyBorder="1" applyAlignment="1">
      <alignment horizontal="center"/>
    </xf>
    <xf numFmtId="165" fontId="1" fillId="0" borderId="28" xfId="0" applyNumberFormat="1" applyFont="1" applyBorder="1" applyAlignment="1">
      <alignment horizontal="center" wrapText="1"/>
    </xf>
    <xf numFmtId="165" fontId="1" fillId="0" borderId="28" xfId="0" applyNumberFormat="1" applyFont="1" applyBorder="1" applyAlignment="1">
      <alignment wrapText="1"/>
    </xf>
    <xf numFmtId="166" fontId="1" fillId="0" borderId="15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center"/>
    </xf>
    <xf numFmtId="0" fontId="1" fillId="0" borderId="31" xfId="0" applyFont="1" applyBorder="1" applyAlignment="1">
      <alignment horizontal="center"/>
    </xf>
    <xf numFmtId="165" fontId="1" fillId="0" borderId="31" xfId="0" applyNumberFormat="1" applyFont="1" applyBorder="1" applyAlignment="1">
      <alignment horizontal="center" wrapText="1"/>
    </xf>
    <xf numFmtId="165" fontId="1" fillId="0" borderId="31" xfId="0" applyNumberFormat="1" applyFont="1" applyBorder="1" applyAlignment="1">
      <alignment wrapText="1"/>
    </xf>
    <xf numFmtId="0" fontId="1" fillId="7" borderId="32" xfId="0" applyFont="1" applyFill="1" applyBorder="1"/>
    <xf numFmtId="0" fontId="1" fillId="7" borderId="32" xfId="0" applyFont="1" applyFill="1" applyBorder="1" applyAlignment="1">
      <alignment wrapText="1"/>
    </xf>
    <xf numFmtId="166" fontId="1" fillId="7" borderId="29" xfId="0" applyNumberFormat="1" applyFont="1" applyFill="1" applyBorder="1"/>
    <xf numFmtId="164" fontId="15" fillId="7" borderId="29" xfId="0" applyNumberFormat="1" applyFont="1" applyFill="1" applyBorder="1"/>
    <xf numFmtId="0" fontId="15" fillId="6" borderId="26" xfId="0" applyFont="1" applyFill="1" applyBorder="1" applyAlignment="1">
      <alignment horizontal="center" vertical="center"/>
    </xf>
    <xf numFmtId="0" fontId="16" fillId="7" borderId="30" xfId="0" applyFont="1" applyFill="1" applyBorder="1"/>
    <xf numFmtId="0" fontId="1" fillId="3" borderId="31" xfId="0" applyFont="1" applyFill="1" applyBorder="1" applyAlignment="1">
      <alignment horizontal="center"/>
    </xf>
    <xf numFmtId="0" fontId="1" fillId="3" borderId="31" xfId="0" applyFont="1" applyFill="1" applyBorder="1"/>
    <xf numFmtId="0" fontId="1" fillId="3" borderId="31" xfId="0" applyFont="1" applyFill="1" applyBorder="1" applyAlignment="1">
      <alignment horizontal="center" vertical="center"/>
    </xf>
    <xf numFmtId="165" fontId="1" fillId="3" borderId="31" xfId="0" applyNumberFormat="1" applyFont="1" applyFill="1" applyBorder="1" applyAlignment="1">
      <alignment horizontal="center" wrapText="1"/>
    </xf>
    <xf numFmtId="165" fontId="1" fillId="3" borderId="31" xfId="0" applyNumberFormat="1" applyFont="1" applyFill="1" applyBorder="1" applyAlignment="1">
      <alignment wrapText="1"/>
    </xf>
    <xf numFmtId="0" fontId="12" fillId="4" borderId="28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0" fillId="9" borderId="0" xfId="0" applyFill="1"/>
    <xf numFmtId="0" fontId="12" fillId="4" borderId="26" xfId="0" applyFont="1" applyFill="1" applyBorder="1" applyAlignment="1">
      <alignment horizontal="center" wrapText="1"/>
    </xf>
    <xf numFmtId="0" fontId="12" fillId="4" borderId="26" xfId="0" applyFont="1" applyFill="1" applyBorder="1"/>
    <xf numFmtId="0" fontId="1" fillId="4" borderId="26" xfId="0" applyFont="1" applyFill="1" applyBorder="1"/>
    <xf numFmtId="165" fontId="4" fillId="4" borderId="26" xfId="0" applyNumberFormat="1" applyFont="1" applyFill="1" applyBorder="1"/>
    <xf numFmtId="0" fontId="12" fillId="4" borderId="31" xfId="0" applyFont="1" applyFill="1" applyBorder="1" applyAlignment="1">
      <alignment horizontal="center" wrapText="1"/>
    </xf>
    <xf numFmtId="0" fontId="12" fillId="4" borderId="31" xfId="0" applyFont="1" applyFill="1" applyBorder="1"/>
    <xf numFmtId="165" fontId="4" fillId="4" borderId="31" xfId="0" applyNumberFormat="1" applyFont="1" applyFill="1" applyBorder="1"/>
    <xf numFmtId="0" fontId="12" fillId="4" borderId="28" xfId="0" applyFont="1" applyFill="1" applyBorder="1" applyAlignment="1">
      <alignment horizontal="center" wrapText="1"/>
    </xf>
    <xf numFmtId="165" fontId="1" fillId="4" borderId="28" xfId="0" applyNumberFormat="1" applyFont="1" applyFill="1" applyBorder="1"/>
    <xf numFmtId="166" fontId="1" fillId="0" borderId="31" xfId="0" applyNumberFormat="1" applyFont="1" applyBorder="1" applyAlignment="1">
      <alignment horizontal="center" vertical="center" wrapText="1"/>
    </xf>
    <xf numFmtId="0" fontId="1" fillId="4" borderId="32" xfId="0" applyFont="1" applyFill="1" applyBorder="1"/>
    <xf numFmtId="0" fontId="12" fillId="4" borderId="32" xfId="0" applyFont="1" applyFill="1" applyBorder="1"/>
    <xf numFmtId="165" fontId="15" fillId="12" borderId="26" xfId="0" applyNumberFormat="1" applyFont="1" applyFill="1" applyBorder="1"/>
    <xf numFmtId="164" fontId="1" fillId="4" borderId="26" xfId="0" applyNumberFormat="1" applyFont="1" applyFill="1" applyBorder="1" applyAlignment="1">
      <alignment wrapText="1"/>
    </xf>
    <xf numFmtId="164" fontId="1" fillId="4" borderId="28" xfId="0" applyNumberFormat="1" applyFont="1" applyFill="1" applyBorder="1" applyAlignment="1">
      <alignment wrapText="1"/>
    </xf>
    <xf numFmtId="0" fontId="4" fillId="4" borderId="26" xfId="0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164" fontId="1" fillId="4" borderId="26" xfId="0" applyNumberFormat="1" applyFont="1" applyFill="1" applyBorder="1"/>
    <xf numFmtId="0" fontId="1" fillId="4" borderId="26" xfId="0" applyFont="1" applyFill="1" applyBorder="1" applyAlignment="1">
      <alignment horizontal="center"/>
    </xf>
    <xf numFmtId="164" fontId="1" fillId="3" borderId="23" xfId="0" applyNumberFormat="1" applyFont="1" applyFill="1" applyBorder="1" applyAlignment="1">
      <alignment wrapText="1"/>
    </xf>
    <xf numFmtId="164" fontId="1" fillId="4" borderId="28" xfId="0" applyNumberFormat="1" applyFont="1" applyFill="1" applyBorder="1"/>
    <xf numFmtId="0" fontId="1" fillId="4" borderId="31" xfId="0" applyFont="1" applyFill="1" applyBorder="1" applyAlignment="1">
      <alignment horizontal="center"/>
    </xf>
    <xf numFmtId="164" fontId="1" fillId="4" borderId="31" xfId="0" applyNumberFormat="1" applyFont="1" applyFill="1" applyBorder="1" applyAlignment="1">
      <alignment wrapText="1"/>
    </xf>
    <xf numFmtId="164" fontId="1" fillId="4" borderId="31" xfId="0" applyNumberFormat="1" applyFont="1" applyFill="1" applyBorder="1"/>
    <xf numFmtId="0" fontId="5" fillId="9" borderId="30" xfId="0" applyFont="1" applyFill="1" applyBorder="1" applyAlignment="1">
      <alignment horizontal="left" vertical="center"/>
    </xf>
    <xf numFmtId="166" fontId="1" fillId="9" borderId="28" xfId="0" applyNumberFormat="1" applyFont="1" applyFill="1" applyBorder="1" applyAlignment="1">
      <alignment horizontal="center" vertical="center" wrapText="1"/>
    </xf>
    <xf numFmtId="165" fontId="1" fillId="0" borderId="28" xfId="0" applyNumberFormat="1" applyFont="1" applyBorder="1"/>
    <xf numFmtId="0" fontId="12" fillId="0" borderId="3" xfId="0" applyFont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165" fontId="4" fillId="0" borderId="31" xfId="0" applyNumberFormat="1" applyFont="1" applyBorder="1" applyAlignment="1">
      <alignment horizontal="center"/>
    </xf>
    <xf numFmtId="165" fontId="4" fillId="0" borderId="31" xfId="0" applyNumberFormat="1" applyFont="1" applyBorder="1"/>
    <xf numFmtId="0" fontId="15" fillId="2" borderId="3" xfId="0" applyFont="1" applyFill="1" applyBorder="1" applyAlignment="1">
      <alignment horizontal="center"/>
    </xf>
    <xf numFmtId="0" fontId="17" fillId="2" borderId="3" xfId="0" applyFont="1" applyFill="1" applyBorder="1"/>
    <xf numFmtId="0" fontId="17" fillId="2" borderId="9" xfId="0" applyFont="1" applyFill="1" applyBorder="1"/>
    <xf numFmtId="0" fontId="17" fillId="2" borderId="17" xfId="0" applyFont="1" applyFill="1" applyBorder="1"/>
    <xf numFmtId="165" fontId="17" fillId="2" borderId="17" xfId="0" applyNumberFormat="1" applyFont="1" applyFill="1" applyBorder="1"/>
    <xf numFmtId="166" fontId="17" fillId="2" borderId="18" xfId="0" applyNumberFormat="1" applyFont="1" applyFill="1" applyBorder="1"/>
    <xf numFmtId="0" fontId="17" fillId="2" borderId="15" xfId="0" applyFont="1" applyFill="1" applyBorder="1" applyAlignment="1">
      <alignment horizontal="center"/>
    </xf>
    <xf numFmtId="0" fontId="17" fillId="2" borderId="16" xfId="0" applyFont="1" applyFill="1" applyBorder="1"/>
    <xf numFmtId="0" fontId="12" fillId="3" borderId="26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4" borderId="26" xfId="0" applyFont="1" applyFill="1" applyBorder="1"/>
    <xf numFmtId="0" fontId="1" fillId="4" borderId="26" xfId="0" applyFont="1" applyFill="1" applyBorder="1" applyAlignment="1">
      <alignment horizontal="center" vertical="center"/>
    </xf>
    <xf numFmtId="165" fontId="1" fillId="4" borderId="26" xfId="0" applyNumberFormat="1" applyFont="1" applyFill="1" applyBorder="1" applyAlignment="1">
      <alignment horizontal="center" wrapText="1"/>
    </xf>
    <xf numFmtId="165" fontId="1" fillId="4" borderId="26" xfId="0" applyNumberFormat="1" applyFont="1" applyFill="1" applyBorder="1" applyAlignment="1">
      <alignment wrapText="1"/>
    </xf>
    <xf numFmtId="0" fontId="12" fillId="3" borderId="3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/>
    </xf>
    <xf numFmtId="0" fontId="12" fillId="3" borderId="31" xfId="0" applyFont="1" applyFill="1" applyBorder="1" applyAlignment="1">
      <alignment horizontal="center"/>
    </xf>
    <xf numFmtId="164" fontId="1" fillId="0" borderId="18" xfId="0" applyNumberFormat="1" applyFont="1" applyBorder="1" applyAlignment="1">
      <alignment horizontal="center" vertical="center"/>
    </xf>
    <xf numFmtId="164" fontId="1" fillId="3" borderId="26" xfId="0" applyNumberFormat="1" applyFont="1" applyFill="1" applyBorder="1" applyAlignment="1">
      <alignment wrapText="1"/>
    </xf>
    <xf numFmtId="0" fontId="12" fillId="3" borderId="26" xfId="0" applyFont="1" applyFill="1" applyBorder="1"/>
    <xf numFmtId="0" fontId="12" fillId="3" borderId="16" xfId="0" applyFont="1" applyFill="1" applyBorder="1" applyAlignment="1">
      <alignment horizontal="center"/>
    </xf>
    <xf numFmtId="0" fontId="15" fillId="2" borderId="15" xfId="0" applyFont="1" applyFill="1" applyBorder="1" applyAlignment="1">
      <alignment horizontal="center"/>
    </xf>
    <xf numFmtId="0" fontId="15" fillId="2" borderId="16" xfId="0" applyFont="1" applyFill="1" applyBorder="1"/>
    <xf numFmtId="0" fontId="15" fillId="2" borderId="17" xfId="0" applyFont="1" applyFill="1" applyBorder="1" applyAlignment="1">
      <alignment horizontal="center"/>
    </xf>
    <xf numFmtId="164" fontId="15" fillId="2" borderId="17" xfId="0" applyNumberFormat="1" applyFont="1" applyFill="1" applyBorder="1" applyAlignment="1">
      <alignment wrapText="1"/>
    </xf>
    <xf numFmtId="166" fontId="15" fillId="2" borderId="18" xfId="0" applyNumberFormat="1" applyFont="1" applyFill="1" applyBorder="1"/>
    <xf numFmtId="164" fontId="15" fillId="2" borderId="15" xfId="0" applyNumberFormat="1" applyFont="1" applyFill="1" applyBorder="1"/>
    <xf numFmtId="4" fontId="2" fillId="2" borderId="11" xfId="0" applyNumberFormat="1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0" fontId="0" fillId="0" borderId="26" xfId="0" applyBorder="1"/>
    <xf numFmtId="165" fontId="1" fillId="0" borderId="27" xfId="0" applyNumberFormat="1" applyFont="1" applyBorder="1" applyAlignment="1">
      <alignment horizontal="center" vertical="center" wrapText="1"/>
    </xf>
    <xf numFmtId="165" fontId="1" fillId="0" borderId="30" xfId="0" applyNumberFormat="1" applyFont="1" applyBorder="1" applyAlignment="1">
      <alignment horizontal="center" vertical="center" wrapText="1"/>
    </xf>
    <xf numFmtId="165" fontId="17" fillId="11" borderId="16" xfId="0" applyNumberFormat="1" applyFont="1" applyFill="1" applyBorder="1"/>
    <xf numFmtId="0" fontId="0" fillId="5" borderId="26" xfId="0" applyFill="1" applyBorder="1"/>
    <xf numFmtId="166" fontId="2" fillId="2" borderId="11" xfId="0" applyNumberFormat="1" applyFont="1" applyFill="1" applyBorder="1" applyAlignment="1">
      <alignment horizontal="center" vertical="center" wrapText="1"/>
    </xf>
    <xf numFmtId="165" fontId="1" fillId="3" borderId="15" xfId="0" applyNumberFormat="1" applyFont="1" applyFill="1" applyBorder="1" applyAlignment="1">
      <alignment horizontal="center" vertical="center" wrapText="1"/>
    </xf>
    <xf numFmtId="0" fontId="0" fillId="0" borderId="12" xfId="0" applyBorder="1"/>
    <xf numFmtId="4" fontId="2" fillId="2" borderId="30" xfId="0" applyNumberFormat="1" applyFont="1" applyFill="1" applyBorder="1" applyAlignment="1">
      <alignment horizontal="center" vertical="center" wrapText="1"/>
    </xf>
    <xf numFmtId="0" fontId="0" fillId="9" borderId="12" xfId="0" applyFill="1" applyBorder="1"/>
    <xf numFmtId="0" fontId="2" fillId="2" borderId="11" xfId="0" applyFont="1" applyFill="1" applyBorder="1" applyAlignment="1">
      <alignment horizontal="center" vertical="center" wrapText="1"/>
    </xf>
    <xf numFmtId="0" fontId="0" fillId="9" borderId="26" xfId="0" applyFill="1" applyBorder="1"/>
    <xf numFmtId="165" fontId="1" fillId="0" borderId="11" xfId="0" applyNumberFormat="1" applyFont="1" applyBorder="1" applyAlignment="1">
      <alignment horizontal="center" vertical="center"/>
    </xf>
    <xf numFmtId="165" fontId="15" fillId="8" borderId="32" xfId="0" applyNumberFormat="1" applyFont="1" applyFill="1" applyBorder="1"/>
    <xf numFmtId="165" fontId="4" fillId="0" borderId="17" xfId="0" applyNumberFormat="1" applyFont="1" applyBorder="1"/>
    <xf numFmtId="0" fontId="12" fillId="4" borderId="30" xfId="0" applyFont="1" applyFill="1" applyBorder="1"/>
    <xf numFmtId="0" fontId="12" fillId="4" borderId="12" xfId="0" applyFont="1" applyFill="1" applyBorder="1" applyAlignment="1">
      <alignment horizontal="center" wrapText="1"/>
    </xf>
    <xf numFmtId="0" fontId="1" fillId="9" borderId="0" xfId="0" applyFont="1" applyFill="1"/>
    <xf numFmtId="0" fontId="1" fillId="4" borderId="12" xfId="0" applyFont="1" applyFill="1" applyBorder="1"/>
    <xf numFmtId="0" fontId="4" fillId="4" borderId="12" xfId="0" applyFont="1" applyFill="1" applyBorder="1"/>
    <xf numFmtId="165" fontId="4" fillId="4" borderId="12" xfId="0" applyNumberFormat="1" applyFont="1" applyFill="1" applyBorder="1"/>
    <xf numFmtId="166" fontId="1" fillId="9" borderId="12" xfId="0" applyNumberFormat="1" applyFont="1" applyFill="1" applyBorder="1" applyAlignment="1">
      <alignment horizontal="center" vertical="center" wrapText="1"/>
    </xf>
    <xf numFmtId="165" fontId="15" fillId="4" borderId="12" xfId="0" applyNumberFormat="1" applyFont="1" applyFill="1" applyBorder="1"/>
    <xf numFmtId="0" fontId="15" fillId="12" borderId="26" xfId="0" applyFont="1" applyFill="1" applyBorder="1" applyAlignment="1">
      <alignment horizontal="center" wrapText="1"/>
    </xf>
    <xf numFmtId="0" fontId="15" fillId="10" borderId="26" xfId="0" applyFont="1" applyFill="1" applyBorder="1"/>
    <xf numFmtId="0" fontId="15" fillId="12" borderId="26" xfId="0" applyFont="1" applyFill="1" applyBorder="1"/>
    <xf numFmtId="0" fontId="17" fillId="12" borderId="26" xfId="0" applyFont="1" applyFill="1" applyBorder="1"/>
    <xf numFmtId="165" fontId="17" fillId="12" borderId="26" xfId="0" applyNumberFormat="1" applyFont="1" applyFill="1" applyBorder="1"/>
    <xf numFmtId="166" fontId="15" fillId="10" borderId="26" xfId="0" applyNumberFormat="1" applyFont="1" applyFill="1" applyBorder="1" applyAlignment="1">
      <alignment horizontal="center" vertical="center" wrapText="1"/>
    </xf>
    <xf numFmtId="0" fontId="15" fillId="8" borderId="26" xfId="0" applyFont="1" applyFill="1" applyBorder="1" applyAlignment="1">
      <alignment horizontal="center"/>
    </xf>
    <xf numFmtId="0" fontId="18" fillId="8" borderId="30" xfId="0" applyFont="1" applyFill="1" applyBorder="1"/>
    <xf numFmtId="0" fontId="15" fillId="8" borderId="32" xfId="0" applyFont="1" applyFill="1" applyBorder="1" applyAlignment="1">
      <alignment horizontal="center"/>
    </xf>
    <xf numFmtId="0" fontId="15" fillId="8" borderId="32" xfId="0" applyFont="1" applyFill="1" applyBorder="1" applyAlignment="1">
      <alignment horizontal="center" vertical="center"/>
    </xf>
    <xf numFmtId="165" fontId="15" fillId="8" borderId="32" xfId="0" applyNumberFormat="1" applyFont="1" applyFill="1" applyBorder="1" applyAlignment="1">
      <alignment horizontal="center" wrapText="1"/>
    </xf>
    <xf numFmtId="165" fontId="15" fillId="8" borderId="32" xfId="0" applyNumberFormat="1" applyFont="1" applyFill="1" applyBorder="1" applyAlignment="1">
      <alignment wrapText="1"/>
    </xf>
    <xf numFmtId="166" fontId="15" fillId="8" borderId="29" xfId="0" applyNumberFormat="1" applyFont="1" applyFill="1" applyBorder="1"/>
    <xf numFmtId="0" fontId="17" fillId="7" borderId="26" xfId="0" applyFont="1" applyFill="1" applyBorder="1"/>
    <xf numFmtId="0" fontId="15" fillId="8" borderId="30" xfId="0" applyFont="1" applyFill="1" applyBorder="1"/>
    <xf numFmtId="0" fontId="15" fillId="8" borderId="32" xfId="0" applyFont="1" applyFill="1" applyBorder="1"/>
    <xf numFmtId="164" fontId="15" fillId="8" borderId="32" xfId="0" applyNumberFormat="1" applyFont="1" applyFill="1" applyBorder="1" applyAlignment="1">
      <alignment wrapText="1"/>
    </xf>
    <xf numFmtId="166" fontId="15" fillId="8" borderId="29" xfId="0" applyNumberFormat="1" applyFont="1" applyFill="1" applyBorder="1" applyAlignment="1">
      <alignment horizontal="center" vertical="center"/>
    </xf>
    <xf numFmtId="164" fontId="15" fillId="8" borderId="26" xfId="0" applyNumberFormat="1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12" xfId="0" applyFont="1" applyBorder="1" applyAlignment="1">
      <alignment wrapText="1"/>
    </xf>
    <xf numFmtId="166" fontId="1" fillId="0" borderId="12" xfId="0" applyNumberFormat="1" applyFont="1" applyBorder="1"/>
    <xf numFmtId="0" fontId="1" fillId="2" borderId="36" xfId="0" applyFont="1" applyFill="1" applyBorder="1" applyAlignment="1">
      <alignment wrapText="1"/>
    </xf>
    <xf numFmtId="0" fontId="2" fillId="2" borderId="37" xfId="0" applyFont="1" applyFill="1" applyBorder="1" applyAlignment="1">
      <alignment horizontal="center" vertical="center" wrapText="1"/>
    </xf>
    <xf numFmtId="166" fontId="2" fillId="2" borderId="37" xfId="0" applyNumberFormat="1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/>
    </xf>
    <xf numFmtId="164" fontId="1" fillId="4" borderId="35" xfId="0" applyNumberFormat="1" applyFont="1" applyFill="1" applyBorder="1"/>
    <xf numFmtId="0" fontId="1" fillId="4" borderId="28" xfId="0" applyFont="1" applyFill="1" applyBorder="1"/>
    <xf numFmtId="0" fontId="12" fillId="3" borderId="1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center"/>
    </xf>
    <xf numFmtId="164" fontId="4" fillId="0" borderId="23" xfId="0" applyNumberFormat="1" applyFont="1" applyBorder="1"/>
    <xf numFmtId="164" fontId="1" fillId="0" borderId="23" xfId="0" applyNumberFormat="1" applyFont="1" applyBorder="1" applyAlignment="1">
      <alignment horizontal="center" vertical="center"/>
    </xf>
    <xf numFmtId="164" fontId="4" fillId="0" borderId="26" xfId="0" applyNumberFormat="1" applyFont="1" applyBorder="1"/>
    <xf numFmtId="0" fontId="10" fillId="0" borderId="26" xfId="0" applyFont="1" applyBorder="1"/>
    <xf numFmtId="0" fontId="10" fillId="0" borderId="31" xfId="0" applyFont="1" applyBorder="1"/>
    <xf numFmtId="164" fontId="1" fillId="0" borderId="24" xfId="0" applyNumberFormat="1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5" fillId="8" borderId="28" xfId="0" applyFont="1" applyFill="1" applyBorder="1" applyAlignment="1">
      <alignment horizontal="center"/>
    </xf>
    <xf numFmtId="164" fontId="15" fillId="8" borderId="32" xfId="0" applyNumberFormat="1" applyFont="1" applyFill="1" applyBorder="1"/>
    <xf numFmtId="164" fontId="15" fillId="8" borderId="26" xfId="0" applyNumberFormat="1" applyFont="1" applyFill="1" applyBorder="1"/>
    <xf numFmtId="0" fontId="17" fillId="8" borderId="16" xfId="0" applyFont="1" applyFill="1" applyBorder="1" applyAlignment="1">
      <alignment horizontal="center"/>
    </xf>
    <xf numFmtId="0" fontId="17" fillId="8" borderId="34" xfId="0" applyFont="1" applyFill="1" applyBorder="1"/>
    <xf numFmtId="0" fontId="17" fillId="8" borderId="33" xfId="0" applyFont="1" applyFill="1" applyBorder="1" applyAlignment="1">
      <alignment horizontal="center"/>
    </xf>
    <xf numFmtId="165" fontId="17" fillId="8" borderId="33" xfId="0" applyNumberFormat="1" applyFont="1" applyFill="1" applyBorder="1"/>
    <xf numFmtId="166" fontId="17" fillId="8" borderId="35" xfId="0" applyNumberFormat="1" applyFont="1" applyFill="1" applyBorder="1"/>
    <xf numFmtId="165" fontId="17" fillId="8" borderId="18" xfId="0" applyNumberFormat="1" applyFont="1" applyFill="1" applyBorder="1"/>
    <xf numFmtId="0" fontId="17" fillId="7" borderId="30" xfId="0" applyFont="1" applyFill="1" applyBorder="1" applyAlignment="1">
      <alignment horizontal="center"/>
    </xf>
    <xf numFmtId="0" fontId="17" fillId="7" borderId="30" xfId="0" applyFont="1" applyFill="1" applyBorder="1"/>
    <xf numFmtId="0" fontId="15" fillId="7" borderId="33" xfId="0" applyFont="1" applyFill="1" applyBorder="1" applyAlignment="1">
      <alignment horizontal="center" vertical="center" wrapText="1"/>
    </xf>
    <xf numFmtId="0" fontId="17" fillId="7" borderId="33" xfId="0" applyFont="1" applyFill="1" applyBorder="1" applyAlignment="1">
      <alignment horizontal="center"/>
    </xf>
    <xf numFmtId="164" fontId="17" fillId="7" borderId="33" xfId="0" applyNumberFormat="1" applyFont="1" applyFill="1" applyBorder="1"/>
    <xf numFmtId="166" fontId="15" fillId="7" borderId="35" xfId="0" applyNumberFormat="1" applyFont="1" applyFill="1" applyBorder="1" applyAlignment="1">
      <alignment horizontal="center" vertical="center" wrapText="1"/>
    </xf>
    <xf numFmtId="164" fontId="15" fillId="7" borderId="2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wrapText="1"/>
    </xf>
    <xf numFmtId="0" fontId="19" fillId="0" borderId="0" xfId="0" applyFont="1"/>
    <xf numFmtId="0" fontId="1" fillId="3" borderId="12" xfId="0" applyFont="1" applyFill="1" applyBorder="1" applyAlignment="1">
      <alignment horizontal="center"/>
    </xf>
    <xf numFmtId="164" fontId="1" fillId="3" borderId="12" xfId="0" applyNumberFormat="1" applyFont="1" applyFill="1" applyBorder="1" applyAlignment="1">
      <alignment horizontal="center" wrapText="1"/>
    </xf>
    <xf numFmtId="0" fontId="2" fillId="3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6"/>
  <sheetViews>
    <sheetView tabSelected="1" workbookViewId="0">
      <selection activeCell="I1" sqref="I1"/>
    </sheetView>
  </sheetViews>
  <sheetFormatPr baseColWidth="10" defaultColWidth="14.5" defaultRowHeight="15" customHeight="1"/>
  <cols>
    <col min="1" max="1" width="8.6640625" style="160" customWidth="1"/>
    <col min="2" max="2" width="36.83203125" customWidth="1"/>
    <col min="3" max="3" width="8.6640625" customWidth="1"/>
    <col min="4" max="5" width="10.33203125" customWidth="1"/>
    <col min="6" max="7" width="8.6640625" customWidth="1"/>
    <col min="8" max="8" width="8.6640625" style="173" customWidth="1"/>
    <col min="9" max="9" width="12.1640625" customWidth="1"/>
    <col min="10" max="27" width="8.6640625" customWidth="1"/>
  </cols>
  <sheetData>
    <row r="1" spans="1:9" ht="16">
      <c r="A1" s="46"/>
      <c r="B1" s="2" t="s">
        <v>0</v>
      </c>
      <c r="C1" s="1"/>
      <c r="D1" s="1"/>
      <c r="E1" s="1"/>
      <c r="F1" s="3"/>
      <c r="G1" s="3"/>
      <c r="H1" s="169"/>
      <c r="I1" s="4" t="s">
        <v>677</v>
      </c>
    </row>
    <row r="2" spans="1:9">
      <c r="A2" s="46"/>
      <c r="B2" s="1"/>
      <c r="C2" s="1"/>
      <c r="D2" s="1"/>
      <c r="E2" s="1"/>
      <c r="F2" s="3"/>
      <c r="G2" s="3"/>
      <c r="H2" s="169"/>
      <c r="I2" s="1"/>
    </row>
    <row r="3" spans="1:9">
      <c r="A3" s="46"/>
      <c r="B3" s="7" t="s">
        <v>1</v>
      </c>
      <c r="C3" s="1"/>
      <c r="D3" s="1"/>
      <c r="E3" s="1"/>
      <c r="F3" s="3"/>
      <c r="G3" s="3"/>
      <c r="H3" s="169"/>
      <c r="I3" s="1"/>
    </row>
    <row r="4" spans="1:9">
      <c r="A4" s="46"/>
      <c r="B4" s="8" t="s">
        <v>2</v>
      </c>
      <c r="C4" s="1"/>
      <c r="D4" s="1"/>
      <c r="E4" s="1"/>
      <c r="F4" s="3"/>
      <c r="G4" s="3"/>
      <c r="H4" s="169"/>
      <c r="I4" s="1"/>
    </row>
    <row r="5" spans="1:9">
      <c r="A5" s="10"/>
      <c r="B5" s="8" t="s">
        <v>3</v>
      </c>
      <c r="C5" s="1"/>
      <c r="D5" s="1"/>
      <c r="E5" s="1"/>
      <c r="F5" s="3"/>
      <c r="G5" s="3"/>
      <c r="H5" s="169"/>
      <c r="I5" s="1"/>
    </row>
    <row r="6" spans="1:9">
      <c r="A6" s="46"/>
      <c r="B6" s="9"/>
      <c r="C6" s="1"/>
      <c r="D6" s="1"/>
      <c r="E6" s="1"/>
      <c r="F6" s="3"/>
      <c r="G6" s="3"/>
      <c r="H6" s="169"/>
      <c r="I6" s="1"/>
    </row>
    <row r="7" spans="1:9">
      <c r="A7" s="46"/>
      <c r="B7" s="9"/>
      <c r="C7" s="1"/>
      <c r="D7" s="1"/>
      <c r="E7" s="1"/>
      <c r="F7" s="3"/>
      <c r="G7" s="3"/>
      <c r="H7" s="169"/>
      <c r="I7" s="1"/>
    </row>
    <row r="8" spans="1:9">
      <c r="A8" s="374" t="s">
        <v>4</v>
      </c>
      <c r="B8" s="375"/>
      <c r="C8" s="375"/>
      <c r="D8" s="375"/>
      <c r="E8" s="375"/>
      <c r="F8" s="375"/>
      <c r="G8" s="375"/>
      <c r="H8" s="375"/>
      <c r="I8" s="375"/>
    </row>
    <row r="9" spans="1:9">
      <c r="A9" s="10"/>
      <c r="B9" s="10"/>
      <c r="C9" s="10"/>
      <c r="D9" s="10"/>
      <c r="E9" s="10"/>
      <c r="F9" s="10"/>
      <c r="G9" s="10"/>
      <c r="H9" s="170"/>
      <c r="I9" s="10"/>
    </row>
    <row r="10" spans="1:9">
      <c r="A10" s="46"/>
      <c r="B10" s="9"/>
      <c r="C10" s="1"/>
      <c r="D10" s="1"/>
      <c r="E10" s="1"/>
      <c r="F10" s="3"/>
      <c r="G10" s="3"/>
      <c r="H10" s="169"/>
      <c r="I10" s="1"/>
    </row>
    <row r="11" spans="1:9">
      <c r="A11" s="46"/>
      <c r="B11" s="2" t="s">
        <v>5</v>
      </c>
      <c r="C11" s="1"/>
      <c r="D11" s="1"/>
      <c r="E11" s="1"/>
      <c r="F11" s="3"/>
      <c r="G11" s="3"/>
      <c r="H11" s="169"/>
      <c r="I11" s="1"/>
    </row>
    <row r="12" spans="1:9">
      <c r="A12" s="46"/>
      <c r="B12" s="2"/>
      <c r="C12" s="1"/>
      <c r="D12" s="1"/>
      <c r="E12" s="1"/>
      <c r="F12" s="3"/>
      <c r="G12" s="3"/>
      <c r="H12" s="169"/>
      <c r="I12" s="1"/>
    </row>
    <row r="13" spans="1:9">
      <c r="A13" s="46"/>
      <c r="B13" s="1"/>
      <c r="C13" s="1"/>
      <c r="D13" s="1"/>
      <c r="E13" s="1"/>
      <c r="F13" s="3"/>
      <c r="G13" s="3"/>
      <c r="H13" s="169"/>
      <c r="I13" s="1"/>
    </row>
    <row r="14" spans="1:9" ht="42">
      <c r="A14" s="197" t="s">
        <v>6</v>
      </c>
      <c r="B14" s="197" t="s">
        <v>7</v>
      </c>
      <c r="C14" s="197" t="s">
        <v>8</v>
      </c>
      <c r="D14" s="197" t="s">
        <v>9</v>
      </c>
      <c r="E14" s="197" t="s">
        <v>678</v>
      </c>
      <c r="F14" s="197" t="s">
        <v>10</v>
      </c>
      <c r="G14" s="197" t="s">
        <v>11</v>
      </c>
      <c r="H14" s="198" t="s">
        <v>12</v>
      </c>
      <c r="I14" s="197" t="s">
        <v>13</v>
      </c>
    </row>
    <row r="15" spans="1:9" ht="15" customHeight="1">
      <c r="A15" s="13" t="s">
        <v>14</v>
      </c>
      <c r="B15" s="14" t="s">
        <v>15</v>
      </c>
      <c r="C15" s="15" t="s">
        <v>16</v>
      </c>
      <c r="D15" s="15">
        <v>120</v>
      </c>
      <c r="E15" s="15"/>
      <c r="F15" s="124"/>
      <c r="G15" s="124"/>
      <c r="H15" s="172">
        <f t="shared" ref="H15:H60" si="0">(F15*G15/100)+F15</f>
        <v>0</v>
      </c>
      <c r="I15" s="132">
        <f t="shared" ref="I15:I53" si="1">D15*F15</f>
        <v>0</v>
      </c>
    </row>
    <row r="16" spans="1:9" ht="15" customHeight="1">
      <c r="A16" s="13" t="s">
        <v>120</v>
      </c>
      <c r="B16" s="18" t="s">
        <v>17</v>
      </c>
      <c r="C16" s="19" t="s">
        <v>18</v>
      </c>
      <c r="D16" s="19">
        <v>990</v>
      </c>
      <c r="E16" s="19"/>
      <c r="F16" s="124"/>
      <c r="G16" s="124"/>
      <c r="H16" s="172">
        <f t="shared" si="0"/>
        <v>0</v>
      </c>
      <c r="I16" s="132">
        <f t="shared" si="1"/>
        <v>0</v>
      </c>
    </row>
    <row r="17" spans="1:9" ht="15" customHeight="1">
      <c r="A17" s="20" t="s">
        <v>19</v>
      </c>
      <c r="B17" s="14" t="s">
        <v>20</v>
      </c>
      <c r="C17" s="15" t="s">
        <v>18</v>
      </c>
      <c r="D17" s="15">
        <v>150</v>
      </c>
      <c r="E17" s="15"/>
      <c r="F17" s="124"/>
      <c r="G17" s="124"/>
      <c r="H17" s="172">
        <f t="shared" si="0"/>
        <v>0</v>
      </c>
      <c r="I17" s="132">
        <f t="shared" si="1"/>
        <v>0</v>
      </c>
    </row>
    <row r="18" spans="1:9" ht="15" customHeight="1">
      <c r="A18" s="20" t="s">
        <v>21</v>
      </c>
      <c r="B18" s="14" t="s">
        <v>22</v>
      </c>
      <c r="C18" s="15" t="s">
        <v>16</v>
      </c>
      <c r="D18" s="15">
        <v>480</v>
      </c>
      <c r="E18" s="15"/>
      <c r="F18" s="124"/>
      <c r="G18" s="124"/>
      <c r="H18" s="172">
        <f t="shared" si="0"/>
        <v>0</v>
      </c>
      <c r="I18" s="132">
        <f t="shared" si="1"/>
        <v>0</v>
      </c>
    </row>
    <row r="19" spans="1:9" ht="15" customHeight="1">
      <c r="A19" s="20" t="s">
        <v>23</v>
      </c>
      <c r="B19" s="14" t="s">
        <v>24</v>
      </c>
      <c r="C19" s="15" t="s">
        <v>16</v>
      </c>
      <c r="D19" s="15">
        <v>550</v>
      </c>
      <c r="E19" s="15"/>
      <c r="F19" s="124"/>
      <c r="G19" s="124"/>
      <c r="H19" s="172">
        <f t="shared" si="0"/>
        <v>0</v>
      </c>
      <c r="I19" s="132">
        <f t="shared" si="1"/>
        <v>0</v>
      </c>
    </row>
    <row r="20" spans="1:9" ht="15" customHeight="1">
      <c r="A20" s="20" t="s">
        <v>25</v>
      </c>
      <c r="B20" s="14" t="s">
        <v>27</v>
      </c>
      <c r="C20" s="15" t="s">
        <v>16</v>
      </c>
      <c r="D20" s="15">
        <v>250</v>
      </c>
      <c r="E20" s="15"/>
      <c r="F20" s="124"/>
      <c r="G20" s="124"/>
      <c r="H20" s="172">
        <f t="shared" si="0"/>
        <v>0</v>
      </c>
      <c r="I20" s="132">
        <f t="shared" si="1"/>
        <v>0</v>
      </c>
    </row>
    <row r="21" spans="1:9" ht="15" customHeight="1">
      <c r="A21" s="20" t="s">
        <v>26</v>
      </c>
      <c r="B21" s="14" t="s">
        <v>627</v>
      </c>
      <c r="C21" s="15" t="s">
        <v>16</v>
      </c>
      <c r="D21" s="15">
        <v>250</v>
      </c>
      <c r="E21" s="15"/>
      <c r="F21" s="124"/>
      <c r="G21" s="124"/>
      <c r="H21" s="172">
        <f t="shared" si="0"/>
        <v>0</v>
      </c>
      <c r="I21" s="132">
        <f t="shared" si="1"/>
        <v>0</v>
      </c>
    </row>
    <row r="22" spans="1:9" ht="15" customHeight="1">
      <c r="A22" s="20" t="s">
        <v>28</v>
      </c>
      <c r="B22" s="14" t="s">
        <v>29</v>
      </c>
      <c r="C22" s="15" t="s">
        <v>18</v>
      </c>
      <c r="D22" s="15">
        <v>200</v>
      </c>
      <c r="E22" s="15"/>
      <c r="F22" s="124"/>
      <c r="G22" s="124"/>
      <c r="H22" s="172">
        <f t="shared" si="0"/>
        <v>0</v>
      </c>
      <c r="I22" s="132">
        <f t="shared" si="1"/>
        <v>0</v>
      </c>
    </row>
    <row r="23" spans="1:9" ht="15" customHeight="1">
      <c r="A23" s="20" t="s">
        <v>30</v>
      </c>
      <c r="B23" s="14" t="s">
        <v>31</v>
      </c>
      <c r="C23" s="15" t="s">
        <v>18</v>
      </c>
      <c r="D23" s="15">
        <v>550</v>
      </c>
      <c r="E23" s="15"/>
      <c r="F23" s="124"/>
      <c r="G23" s="124"/>
      <c r="H23" s="172">
        <f t="shared" si="0"/>
        <v>0</v>
      </c>
      <c r="I23" s="132">
        <f t="shared" si="1"/>
        <v>0</v>
      </c>
    </row>
    <row r="24" spans="1:9" ht="15" customHeight="1">
      <c r="A24" s="20" t="s">
        <v>32</v>
      </c>
      <c r="B24" s="14" t="s">
        <v>33</v>
      </c>
      <c r="C24" s="15" t="s">
        <v>18</v>
      </c>
      <c r="D24" s="15">
        <v>170</v>
      </c>
      <c r="E24" s="15"/>
      <c r="F24" s="124"/>
      <c r="G24" s="124"/>
      <c r="H24" s="172">
        <f t="shared" si="0"/>
        <v>0</v>
      </c>
      <c r="I24" s="132">
        <f t="shared" si="1"/>
        <v>0</v>
      </c>
    </row>
    <row r="25" spans="1:9" ht="15" customHeight="1">
      <c r="A25" s="20" t="s">
        <v>34</v>
      </c>
      <c r="B25" s="14" t="s">
        <v>35</v>
      </c>
      <c r="C25" s="15" t="s">
        <v>18</v>
      </c>
      <c r="D25" s="15">
        <v>540</v>
      </c>
      <c r="E25" s="15"/>
      <c r="F25" s="124"/>
      <c r="G25" s="124"/>
      <c r="H25" s="172">
        <f t="shared" si="0"/>
        <v>0</v>
      </c>
      <c r="I25" s="132">
        <f t="shared" si="1"/>
        <v>0</v>
      </c>
    </row>
    <row r="26" spans="1:9" ht="15" customHeight="1">
      <c r="A26" s="20" t="s">
        <v>36</v>
      </c>
      <c r="B26" s="14" t="s">
        <v>37</v>
      </c>
      <c r="C26" s="15" t="s">
        <v>18</v>
      </c>
      <c r="D26" s="15">
        <v>200</v>
      </c>
      <c r="E26" s="15"/>
      <c r="F26" s="124"/>
      <c r="G26" s="124"/>
      <c r="H26" s="172">
        <f t="shared" si="0"/>
        <v>0</v>
      </c>
      <c r="I26" s="132">
        <f t="shared" si="1"/>
        <v>0</v>
      </c>
    </row>
    <row r="27" spans="1:9" ht="15" customHeight="1">
      <c r="A27" s="20" t="s">
        <v>38</v>
      </c>
      <c r="B27" s="14" t="s">
        <v>39</v>
      </c>
      <c r="C27" s="15" t="s">
        <v>16</v>
      </c>
      <c r="D27" s="15">
        <v>470</v>
      </c>
      <c r="E27" s="15"/>
      <c r="F27" s="124"/>
      <c r="G27" s="124"/>
      <c r="H27" s="172">
        <f t="shared" si="0"/>
        <v>0</v>
      </c>
      <c r="I27" s="132">
        <f t="shared" si="1"/>
        <v>0</v>
      </c>
    </row>
    <row r="28" spans="1:9" ht="15" customHeight="1">
      <c r="A28" s="20" t="s">
        <v>137</v>
      </c>
      <c r="B28" s="14" t="s">
        <v>41</v>
      </c>
      <c r="C28" s="15" t="s">
        <v>16</v>
      </c>
      <c r="D28" s="15">
        <v>80</v>
      </c>
      <c r="E28" s="15"/>
      <c r="F28" s="124"/>
      <c r="G28" s="124"/>
      <c r="H28" s="172">
        <f t="shared" si="0"/>
        <v>0</v>
      </c>
      <c r="I28" s="132">
        <f t="shared" si="1"/>
        <v>0</v>
      </c>
    </row>
    <row r="29" spans="1:9" ht="15" customHeight="1">
      <c r="A29" s="256" t="s">
        <v>40</v>
      </c>
      <c r="B29" s="14" t="s">
        <v>607</v>
      </c>
      <c r="C29" s="15" t="s">
        <v>16</v>
      </c>
      <c r="D29" s="15">
        <v>350</v>
      </c>
      <c r="E29" s="15"/>
      <c r="F29" s="124"/>
      <c r="G29" s="124"/>
      <c r="H29" s="172">
        <f t="shared" si="0"/>
        <v>0</v>
      </c>
      <c r="I29" s="132">
        <f t="shared" si="1"/>
        <v>0</v>
      </c>
    </row>
    <row r="30" spans="1:9" ht="15" customHeight="1">
      <c r="A30" s="256" t="s">
        <v>42</v>
      </c>
      <c r="B30" s="14" t="s">
        <v>47</v>
      </c>
      <c r="C30" s="15" t="s">
        <v>16</v>
      </c>
      <c r="D30" s="15">
        <v>400</v>
      </c>
      <c r="E30" s="15"/>
      <c r="F30" s="124"/>
      <c r="G30" s="124"/>
      <c r="H30" s="172">
        <f t="shared" si="0"/>
        <v>0</v>
      </c>
      <c r="I30" s="132">
        <f t="shared" si="1"/>
        <v>0</v>
      </c>
    </row>
    <row r="31" spans="1:9" ht="15" customHeight="1">
      <c r="A31" s="256" t="s">
        <v>43</v>
      </c>
      <c r="B31" s="14" t="s">
        <v>603</v>
      </c>
      <c r="C31" s="15" t="s">
        <v>18</v>
      </c>
      <c r="D31" s="15">
        <v>320</v>
      </c>
      <c r="E31" s="15"/>
      <c r="F31" s="124"/>
      <c r="G31" s="124"/>
      <c r="H31" s="172">
        <f t="shared" si="0"/>
        <v>0</v>
      </c>
      <c r="I31" s="132">
        <f t="shared" si="1"/>
        <v>0</v>
      </c>
    </row>
    <row r="32" spans="1:9" ht="15" customHeight="1">
      <c r="A32" s="256" t="s">
        <v>44</v>
      </c>
      <c r="B32" s="14" t="s">
        <v>50</v>
      </c>
      <c r="C32" s="15" t="s">
        <v>18</v>
      </c>
      <c r="D32" s="15">
        <v>600</v>
      </c>
      <c r="E32" s="15"/>
      <c r="F32" s="124"/>
      <c r="G32" s="124"/>
      <c r="H32" s="172">
        <f t="shared" si="0"/>
        <v>0</v>
      </c>
      <c r="I32" s="132">
        <f t="shared" si="1"/>
        <v>0</v>
      </c>
    </row>
    <row r="33" spans="1:9" ht="15" customHeight="1">
      <c r="A33" s="256" t="s">
        <v>45</v>
      </c>
      <c r="B33" s="14" t="s">
        <v>52</v>
      </c>
      <c r="C33" s="15" t="s">
        <v>18</v>
      </c>
      <c r="D33" s="15">
        <v>600</v>
      </c>
      <c r="E33" s="15"/>
      <c r="F33" s="124"/>
      <c r="G33" s="124"/>
      <c r="H33" s="172">
        <f t="shared" si="0"/>
        <v>0</v>
      </c>
      <c r="I33" s="132">
        <f t="shared" si="1"/>
        <v>0</v>
      </c>
    </row>
    <row r="34" spans="1:9" ht="15" customHeight="1">
      <c r="A34" s="256" t="s">
        <v>46</v>
      </c>
      <c r="B34" s="14" t="s">
        <v>54</v>
      </c>
      <c r="C34" s="15" t="s">
        <v>18</v>
      </c>
      <c r="D34" s="15">
        <v>1100</v>
      </c>
      <c r="E34" s="15"/>
      <c r="F34" s="124"/>
      <c r="G34" s="124"/>
      <c r="H34" s="172">
        <f t="shared" si="0"/>
        <v>0</v>
      </c>
      <c r="I34" s="132">
        <f t="shared" si="1"/>
        <v>0</v>
      </c>
    </row>
    <row r="35" spans="1:9" ht="15" customHeight="1">
      <c r="A35" s="256" t="s">
        <v>48</v>
      </c>
      <c r="B35" s="14" t="s">
        <v>58</v>
      </c>
      <c r="C35" s="15" t="s">
        <v>18</v>
      </c>
      <c r="D35" s="15">
        <v>800</v>
      </c>
      <c r="E35" s="15"/>
      <c r="F35" s="124"/>
      <c r="G35" s="124"/>
      <c r="H35" s="172">
        <f t="shared" si="0"/>
        <v>0</v>
      </c>
      <c r="I35" s="132">
        <f t="shared" si="1"/>
        <v>0</v>
      </c>
    </row>
    <row r="36" spans="1:9" ht="15" customHeight="1">
      <c r="A36" s="256" t="s">
        <v>49</v>
      </c>
      <c r="B36" s="14" t="s">
        <v>60</v>
      </c>
      <c r="C36" s="15" t="s">
        <v>18</v>
      </c>
      <c r="D36" s="15">
        <v>1000</v>
      </c>
      <c r="E36" s="15"/>
      <c r="F36" s="124"/>
      <c r="G36" s="124"/>
      <c r="H36" s="172">
        <f t="shared" si="0"/>
        <v>0</v>
      </c>
      <c r="I36" s="132">
        <f t="shared" si="1"/>
        <v>0</v>
      </c>
    </row>
    <row r="37" spans="1:9" ht="15" customHeight="1">
      <c r="A37" s="256" t="s">
        <v>51</v>
      </c>
      <c r="B37" s="21" t="s">
        <v>608</v>
      </c>
      <c r="C37" s="15" t="s">
        <v>18</v>
      </c>
      <c r="D37" s="15">
        <v>390</v>
      </c>
      <c r="E37" s="15"/>
      <c r="F37" s="124"/>
      <c r="G37" s="124"/>
      <c r="H37" s="172">
        <f t="shared" si="0"/>
        <v>0</v>
      </c>
      <c r="I37" s="132">
        <f t="shared" si="1"/>
        <v>0</v>
      </c>
    </row>
    <row r="38" spans="1:9" ht="15" customHeight="1">
      <c r="A38" s="256" t="s">
        <v>53</v>
      </c>
      <c r="B38" s="21" t="s">
        <v>65</v>
      </c>
      <c r="C38" s="15" t="s">
        <v>18</v>
      </c>
      <c r="D38" s="15">
        <v>550</v>
      </c>
      <c r="E38" s="15"/>
      <c r="F38" s="124"/>
      <c r="G38" s="124"/>
      <c r="H38" s="172">
        <f t="shared" si="0"/>
        <v>0</v>
      </c>
      <c r="I38" s="132">
        <f t="shared" si="1"/>
        <v>0</v>
      </c>
    </row>
    <row r="39" spans="1:9" ht="15" customHeight="1">
      <c r="A39" s="256" t="s">
        <v>55</v>
      </c>
      <c r="B39" s="21" t="s">
        <v>67</v>
      </c>
      <c r="C39" s="15" t="s">
        <v>16</v>
      </c>
      <c r="D39" s="15">
        <v>350</v>
      </c>
      <c r="E39" s="15"/>
      <c r="F39" s="124"/>
      <c r="G39" s="124"/>
      <c r="H39" s="172">
        <f t="shared" si="0"/>
        <v>0</v>
      </c>
      <c r="I39" s="132">
        <f t="shared" si="1"/>
        <v>0</v>
      </c>
    </row>
    <row r="40" spans="1:9" ht="15" customHeight="1">
      <c r="A40" s="256" t="s">
        <v>56</v>
      </c>
      <c r="B40" s="14" t="s">
        <v>611</v>
      </c>
      <c r="C40" s="15" t="s">
        <v>18</v>
      </c>
      <c r="D40" s="15">
        <v>700</v>
      </c>
      <c r="E40" s="15"/>
      <c r="F40" s="124"/>
      <c r="G40" s="124"/>
      <c r="H40" s="172">
        <f t="shared" si="0"/>
        <v>0</v>
      </c>
      <c r="I40" s="132">
        <f t="shared" si="1"/>
        <v>0</v>
      </c>
    </row>
    <row r="41" spans="1:9" ht="15" customHeight="1">
      <c r="A41" s="256" t="s">
        <v>57</v>
      </c>
      <c r="B41" s="14" t="s">
        <v>73</v>
      </c>
      <c r="C41" s="15" t="s">
        <v>74</v>
      </c>
      <c r="D41" s="15">
        <v>330</v>
      </c>
      <c r="E41" s="15"/>
      <c r="F41" s="124"/>
      <c r="G41" s="124"/>
      <c r="H41" s="172">
        <f t="shared" si="0"/>
        <v>0</v>
      </c>
      <c r="I41" s="132">
        <f t="shared" si="1"/>
        <v>0</v>
      </c>
    </row>
    <row r="42" spans="1:9" ht="15" customHeight="1">
      <c r="A42" s="256" t="s">
        <v>59</v>
      </c>
      <c r="B42" s="14" t="s">
        <v>76</v>
      </c>
      <c r="C42" s="15" t="s">
        <v>18</v>
      </c>
      <c r="D42" s="15">
        <v>820</v>
      </c>
      <c r="E42" s="15"/>
      <c r="F42" s="124"/>
      <c r="G42" s="124"/>
      <c r="H42" s="172">
        <f t="shared" si="0"/>
        <v>0</v>
      </c>
      <c r="I42" s="132">
        <f t="shared" si="1"/>
        <v>0</v>
      </c>
    </row>
    <row r="43" spans="1:9" ht="15" customHeight="1">
      <c r="A43" s="256" t="s">
        <v>61</v>
      </c>
      <c r="B43" s="14" t="s">
        <v>78</v>
      </c>
      <c r="C43" s="15" t="s">
        <v>18</v>
      </c>
      <c r="D43" s="15">
        <v>650</v>
      </c>
      <c r="E43" s="15"/>
      <c r="F43" s="124"/>
      <c r="G43" s="124"/>
      <c r="H43" s="172">
        <f t="shared" si="0"/>
        <v>0</v>
      </c>
      <c r="I43" s="132">
        <f t="shared" si="1"/>
        <v>0</v>
      </c>
    </row>
    <row r="44" spans="1:9" ht="15" customHeight="1">
      <c r="A44" s="256" t="s">
        <v>62</v>
      </c>
      <c r="B44" s="21" t="s">
        <v>80</v>
      </c>
      <c r="C44" s="15" t="s">
        <v>16</v>
      </c>
      <c r="D44" s="15">
        <v>350</v>
      </c>
      <c r="E44" s="15"/>
      <c r="F44" s="124"/>
      <c r="G44" s="124"/>
      <c r="H44" s="172">
        <f t="shared" si="0"/>
        <v>0</v>
      </c>
      <c r="I44" s="132">
        <f t="shared" si="1"/>
        <v>0</v>
      </c>
    </row>
    <row r="45" spans="1:9" ht="15" customHeight="1">
      <c r="A45" s="256" t="s">
        <v>63</v>
      </c>
      <c r="B45" s="21" t="s">
        <v>83</v>
      </c>
      <c r="C45" s="15" t="s">
        <v>18</v>
      </c>
      <c r="D45" s="15">
        <v>470</v>
      </c>
      <c r="E45" s="15"/>
      <c r="F45" s="124"/>
      <c r="G45" s="124"/>
      <c r="H45" s="172">
        <f t="shared" si="0"/>
        <v>0</v>
      </c>
      <c r="I45" s="132">
        <f t="shared" si="1"/>
        <v>0</v>
      </c>
    </row>
    <row r="46" spans="1:9" ht="15" customHeight="1">
      <c r="A46" s="256" t="s">
        <v>64</v>
      </c>
      <c r="B46" s="21" t="s">
        <v>86</v>
      </c>
      <c r="C46" s="15" t="s">
        <v>74</v>
      </c>
      <c r="D46" s="15">
        <v>15</v>
      </c>
      <c r="E46" s="15"/>
      <c r="F46" s="124"/>
      <c r="G46" s="124"/>
      <c r="H46" s="172">
        <f t="shared" si="0"/>
        <v>0</v>
      </c>
      <c r="I46" s="132">
        <f t="shared" si="1"/>
        <v>0</v>
      </c>
    </row>
    <row r="47" spans="1:9" ht="15" customHeight="1">
      <c r="A47" s="256" t="s">
        <v>66</v>
      </c>
      <c r="B47" s="21" t="s">
        <v>88</v>
      </c>
      <c r="C47" s="15" t="s">
        <v>74</v>
      </c>
      <c r="D47" s="15">
        <v>5</v>
      </c>
      <c r="E47" s="15"/>
      <c r="F47" s="124"/>
      <c r="G47" s="124"/>
      <c r="H47" s="172">
        <f t="shared" si="0"/>
        <v>0</v>
      </c>
      <c r="I47" s="132">
        <f t="shared" si="1"/>
        <v>0</v>
      </c>
    </row>
    <row r="48" spans="1:9" ht="15" customHeight="1">
      <c r="A48" s="256" t="s">
        <v>69</v>
      </c>
      <c r="B48" s="21" t="s">
        <v>609</v>
      </c>
      <c r="C48" s="15" t="s">
        <v>18</v>
      </c>
      <c r="D48" s="15">
        <v>300</v>
      </c>
      <c r="E48" s="15"/>
      <c r="F48" s="124"/>
      <c r="G48" s="124"/>
      <c r="H48" s="172">
        <f t="shared" si="0"/>
        <v>0</v>
      </c>
      <c r="I48" s="132">
        <f t="shared" si="1"/>
        <v>0</v>
      </c>
    </row>
    <row r="49" spans="1:9" ht="15" customHeight="1">
      <c r="A49" s="256" t="s">
        <v>70</v>
      </c>
      <c r="B49" s="23" t="s">
        <v>91</v>
      </c>
      <c r="C49" s="15" t="s">
        <v>18</v>
      </c>
      <c r="D49" s="15">
        <v>100</v>
      </c>
      <c r="E49" s="15"/>
      <c r="F49" s="124"/>
      <c r="G49" s="124"/>
      <c r="H49" s="172">
        <f t="shared" si="0"/>
        <v>0</v>
      </c>
      <c r="I49" s="132">
        <f t="shared" si="1"/>
        <v>0</v>
      </c>
    </row>
    <row r="50" spans="1:9" ht="15" customHeight="1">
      <c r="A50" s="256" t="s">
        <v>71</v>
      </c>
      <c r="B50" s="23" t="s">
        <v>94</v>
      </c>
      <c r="C50" s="15" t="s">
        <v>74</v>
      </c>
      <c r="D50" s="15">
        <v>330</v>
      </c>
      <c r="E50" s="15"/>
      <c r="F50" s="124"/>
      <c r="G50" s="124"/>
      <c r="H50" s="172">
        <f t="shared" si="0"/>
        <v>0</v>
      </c>
      <c r="I50" s="132">
        <f t="shared" si="1"/>
        <v>0</v>
      </c>
    </row>
    <row r="51" spans="1:9" ht="15" customHeight="1">
      <c r="A51" s="256" t="s">
        <v>72</v>
      </c>
      <c r="B51" s="23" t="s">
        <v>96</v>
      </c>
      <c r="C51" s="15" t="s">
        <v>74</v>
      </c>
      <c r="D51" s="15">
        <v>330</v>
      </c>
      <c r="E51" s="15"/>
      <c r="F51" s="124"/>
      <c r="G51" s="124"/>
      <c r="H51" s="172">
        <f t="shared" si="0"/>
        <v>0</v>
      </c>
      <c r="I51" s="132">
        <f t="shared" si="1"/>
        <v>0</v>
      </c>
    </row>
    <row r="52" spans="1:9" ht="15" customHeight="1">
      <c r="A52" s="256" t="s">
        <v>75</v>
      </c>
      <c r="B52" s="23" t="s">
        <v>101</v>
      </c>
      <c r="C52" s="15" t="s">
        <v>74</v>
      </c>
      <c r="D52" s="15">
        <v>90</v>
      </c>
      <c r="E52" s="15"/>
      <c r="F52" s="124"/>
      <c r="G52" s="124"/>
      <c r="H52" s="172">
        <f t="shared" si="0"/>
        <v>0</v>
      </c>
      <c r="I52" s="132">
        <f t="shared" si="1"/>
        <v>0</v>
      </c>
    </row>
    <row r="53" spans="1:9" ht="15" customHeight="1">
      <c r="A53" s="256" t="s">
        <v>77</v>
      </c>
      <c r="B53" s="24" t="s">
        <v>610</v>
      </c>
      <c r="C53" s="15" t="s">
        <v>18</v>
      </c>
      <c r="D53" s="15">
        <v>600</v>
      </c>
      <c r="E53" s="15"/>
      <c r="F53" s="125"/>
      <c r="G53" s="125"/>
      <c r="H53" s="172">
        <f t="shared" si="0"/>
        <v>0</v>
      </c>
      <c r="I53" s="132">
        <f t="shared" si="1"/>
        <v>0</v>
      </c>
    </row>
    <row r="54" spans="1:9" ht="15" customHeight="1">
      <c r="A54" s="257" t="s">
        <v>79</v>
      </c>
      <c r="B54" s="205" t="s">
        <v>604</v>
      </c>
      <c r="C54" s="206" t="s">
        <v>18</v>
      </c>
      <c r="D54" s="206">
        <v>600</v>
      </c>
      <c r="E54" s="206"/>
      <c r="F54" s="207"/>
      <c r="G54" s="208"/>
      <c r="H54" s="254"/>
      <c r="I54" s="255">
        <f>D54*F54</f>
        <v>0</v>
      </c>
    </row>
    <row r="55" spans="1:9" ht="15" customHeight="1">
      <c r="A55" s="257" t="s">
        <v>81</v>
      </c>
      <c r="B55" s="193" t="s">
        <v>605</v>
      </c>
      <c r="C55" s="206" t="s">
        <v>18</v>
      </c>
      <c r="D55" s="206">
        <v>300</v>
      </c>
      <c r="E55" s="206"/>
      <c r="F55" s="207"/>
      <c r="G55" s="208"/>
      <c r="H55" s="209">
        <f t="shared" si="0"/>
        <v>0</v>
      </c>
      <c r="I55" s="156">
        <f>D55*F55</f>
        <v>0</v>
      </c>
    </row>
    <row r="56" spans="1:9" ht="15" customHeight="1">
      <c r="A56" s="258" t="s">
        <v>82</v>
      </c>
      <c r="B56" s="193" t="s">
        <v>606</v>
      </c>
      <c r="C56" s="194" t="s">
        <v>18</v>
      </c>
      <c r="D56" s="194">
        <v>200</v>
      </c>
      <c r="E56" s="194"/>
      <c r="F56" s="195"/>
      <c r="G56" s="196"/>
      <c r="H56" s="172">
        <f t="shared" si="0"/>
        <v>0</v>
      </c>
      <c r="I56" s="156">
        <f t="shared" ref="I56:I71" si="2">D56*F56</f>
        <v>0</v>
      </c>
    </row>
    <row r="57" spans="1:9" ht="15" customHeight="1">
      <c r="A57" s="258" t="s">
        <v>84</v>
      </c>
      <c r="B57" s="193" t="s">
        <v>626</v>
      </c>
      <c r="C57" s="194" t="s">
        <v>18</v>
      </c>
      <c r="D57" s="194">
        <v>600</v>
      </c>
      <c r="E57" s="194"/>
      <c r="F57" s="195"/>
      <c r="G57" s="196"/>
      <c r="H57" s="172">
        <f t="shared" si="0"/>
        <v>0</v>
      </c>
      <c r="I57" s="156">
        <f t="shared" si="2"/>
        <v>0</v>
      </c>
    </row>
    <row r="58" spans="1:9" ht="15" customHeight="1">
      <c r="A58" s="258" t="s">
        <v>85</v>
      </c>
      <c r="B58" s="193" t="s">
        <v>612</v>
      </c>
      <c r="C58" s="194" t="s">
        <v>18</v>
      </c>
      <c r="D58" s="194">
        <v>600</v>
      </c>
      <c r="E58" s="194"/>
      <c r="F58" s="195"/>
      <c r="G58" s="196"/>
      <c r="H58" s="172">
        <f t="shared" si="0"/>
        <v>0</v>
      </c>
      <c r="I58" s="156">
        <f t="shared" si="2"/>
        <v>0</v>
      </c>
    </row>
    <row r="59" spans="1:9" ht="15" customHeight="1">
      <c r="A59" s="258" t="s">
        <v>87</v>
      </c>
      <c r="B59" s="193" t="s">
        <v>613</v>
      </c>
      <c r="C59" s="194" t="s">
        <v>18</v>
      </c>
      <c r="D59" s="194">
        <v>300</v>
      </c>
      <c r="E59" s="194"/>
      <c r="F59" s="195"/>
      <c r="G59" s="196"/>
      <c r="H59" s="172">
        <f t="shared" si="0"/>
        <v>0</v>
      </c>
      <c r="I59" s="156">
        <f t="shared" si="2"/>
        <v>0</v>
      </c>
    </row>
    <row r="60" spans="1:9" ht="15" customHeight="1">
      <c r="A60" s="258" t="s">
        <v>89</v>
      </c>
      <c r="B60" s="193" t="s">
        <v>614</v>
      </c>
      <c r="C60" s="194" t="s">
        <v>18</v>
      </c>
      <c r="D60" s="194">
        <v>300</v>
      </c>
      <c r="E60" s="194"/>
      <c r="F60" s="195"/>
      <c r="G60" s="196"/>
      <c r="H60" s="172">
        <f t="shared" si="0"/>
        <v>0</v>
      </c>
      <c r="I60" s="156">
        <f t="shared" si="2"/>
        <v>0</v>
      </c>
    </row>
    <row r="61" spans="1:9" ht="15" customHeight="1">
      <c r="A61" s="258" t="s">
        <v>90</v>
      </c>
      <c r="B61" s="193" t="s">
        <v>615</v>
      </c>
      <c r="C61" s="194" t="s">
        <v>18</v>
      </c>
      <c r="D61" s="194">
        <v>600</v>
      </c>
      <c r="E61" s="194"/>
      <c r="F61" s="195"/>
      <c r="G61" s="196"/>
      <c r="H61" s="172">
        <f t="shared" ref="H61:H71" si="3">(F61*G61/100)+F61</f>
        <v>0</v>
      </c>
      <c r="I61" s="156">
        <f t="shared" si="2"/>
        <v>0</v>
      </c>
    </row>
    <row r="62" spans="1:9" ht="15" customHeight="1">
      <c r="A62" s="258" t="s">
        <v>92</v>
      </c>
      <c r="B62" s="193" t="s">
        <v>616</v>
      </c>
      <c r="C62" s="194" t="s">
        <v>18</v>
      </c>
      <c r="D62" s="194">
        <v>600</v>
      </c>
      <c r="E62" s="194"/>
      <c r="F62" s="195"/>
      <c r="G62" s="196"/>
      <c r="H62" s="172">
        <f t="shared" si="3"/>
        <v>0</v>
      </c>
      <c r="I62" s="156">
        <f t="shared" si="2"/>
        <v>0</v>
      </c>
    </row>
    <row r="63" spans="1:9" ht="15" customHeight="1">
      <c r="A63" s="258" t="s">
        <v>93</v>
      </c>
      <c r="B63" s="193" t="s">
        <v>617</v>
      </c>
      <c r="C63" s="194" t="s">
        <v>18</v>
      </c>
      <c r="D63" s="194">
        <v>500</v>
      </c>
      <c r="E63" s="194"/>
      <c r="F63" s="195"/>
      <c r="G63" s="196"/>
      <c r="H63" s="172">
        <f t="shared" si="3"/>
        <v>0</v>
      </c>
      <c r="I63" s="156">
        <f t="shared" si="2"/>
        <v>0</v>
      </c>
    </row>
    <row r="64" spans="1:9" ht="15" customHeight="1">
      <c r="A64" s="258" t="s">
        <v>95</v>
      </c>
      <c r="B64" s="193" t="s">
        <v>618</v>
      </c>
      <c r="C64" s="194" t="s">
        <v>18</v>
      </c>
      <c r="D64" s="194">
        <v>300</v>
      </c>
      <c r="E64" s="194"/>
      <c r="F64" s="195"/>
      <c r="G64" s="196"/>
      <c r="H64" s="172">
        <f t="shared" si="3"/>
        <v>0</v>
      </c>
      <c r="I64" s="156">
        <f t="shared" si="2"/>
        <v>0</v>
      </c>
    </row>
    <row r="65" spans="1:27" ht="15" customHeight="1">
      <c r="A65" s="258" t="s">
        <v>97</v>
      </c>
      <c r="B65" s="193" t="s">
        <v>619</v>
      </c>
      <c r="C65" s="194" t="s">
        <v>18</v>
      </c>
      <c r="D65" s="194">
        <v>600</v>
      </c>
      <c r="E65" s="194"/>
      <c r="F65" s="195"/>
      <c r="G65" s="196"/>
      <c r="H65" s="172">
        <f t="shared" si="3"/>
        <v>0</v>
      </c>
      <c r="I65" s="156">
        <f t="shared" si="2"/>
        <v>0</v>
      </c>
    </row>
    <row r="66" spans="1:27" ht="15" customHeight="1">
      <c r="A66" s="258" t="s">
        <v>98</v>
      </c>
      <c r="B66" s="193" t="s">
        <v>620</v>
      </c>
      <c r="C66" s="194" t="s">
        <v>18</v>
      </c>
      <c r="D66" s="194">
        <v>600</v>
      </c>
      <c r="E66" s="194"/>
      <c r="F66" s="195"/>
      <c r="G66" s="196"/>
      <c r="H66" s="172">
        <f t="shared" si="3"/>
        <v>0</v>
      </c>
      <c r="I66" s="156">
        <f t="shared" si="2"/>
        <v>0</v>
      </c>
    </row>
    <row r="67" spans="1:27" ht="15" customHeight="1">
      <c r="A67" s="258" t="s">
        <v>99</v>
      </c>
      <c r="B67" s="193" t="s">
        <v>621</v>
      </c>
      <c r="C67" s="194" t="s">
        <v>18</v>
      </c>
      <c r="D67" s="194">
        <v>600</v>
      </c>
      <c r="E67" s="194"/>
      <c r="F67" s="195"/>
      <c r="G67" s="196"/>
      <c r="H67" s="172">
        <f t="shared" si="3"/>
        <v>0</v>
      </c>
      <c r="I67" s="156">
        <f t="shared" si="2"/>
        <v>0</v>
      </c>
    </row>
    <row r="68" spans="1:27" ht="15" customHeight="1">
      <c r="A68" s="258" t="s">
        <v>100</v>
      </c>
      <c r="B68" s="193" t="s">
        <v>622</v>
      </c>
      <c r="C68" s="194" t="s">
        <v>18</v>
      </c>
      <c r="D68" s="194">
        <v>600</v>
      </c>
      <c r="E68" s="194"/>
      <c r="F68" s="195"/>
      <c r="G68" s="196"/>
      <c r="H68" s="172">
        <f t="shared" si="3"/>
        <v>0</v>
      </c>
      <c r="I68" s="156">
        <f t="shared" si="2"/>
        <v>0</v>
      </c>
    </row>
    <row r="69" spans="1:27" ht="15" customHeight="1">
      <c r="A69" s="258" t="s">
        <v>103</v>
      </c>
      <c r="B69" s="193" t="s">
        <v>623</v>
      </c>
      <c r="C69" s="194" t="s">
        <v>18</v>
      </c>
      <c r="D69" s="194">
        <v>500</v>
      </c>
      <c r="E69" s="194"/>
      <c r="F69" s="195"/>
      <c r="G69" s="196"/>
      <c r="H69" s="172">
        <f t="shared" si="3"/>
        <v>0</v>
      </c>
      <c r="I69" s="156">
        <f t="shared" si="2"/>
        <v>0</v>
      </c>
    </row>
    <row r="70" spans="1:27" ht="15" customHeight="1">
      <c r="A70" s="258" t="s">
        <v>104</v>
      </c>
      <c r="B70" s="210" t="s">
        <v>624</v>
      </c>
      <c r="C70" s="194" t="s">
        <v>18</v>
      </c>
      <c r="D70" s="194">
        <v>300</v>
      </c>
      <c r="E70" s="194"/>
      <c r="F70" s="195"/>
      <c r="G70" s="196"/>
      <c r="H70" s="172">
        <f t="shared" si="3"/>
        <v>0</v>
      </c>
      <c r="I70" s="156">
        <f t="shared" si="2"/>
        <v>0</v>
      </c>
    </row>
    <row r="71" spans="1:27" ht="15" customHeight="1">
      <c r="A71" s="258" t="s">
        <v>105</v>
      </c>
      <c r="B71" s="253" t="s">
        <v>625</v>
      </c>
      <c r="C71" s="211" t="s">
        <v>18</v>
      </c>
      <c r="D71" s="211">
        <v>600</v>
      </c>
      <c r="E71" s="211"/>
      <c r="F71" s="212"/>
      <c r="G71" s="213"/>
      <c r="H71" s="177">
        <f t="shared" si="3"/>
        <v>0</v>
      </c>
      <c r="I71" s="156">
        <f t="shared" si="2"/>
        <v>0</v>
      </c>
    </row>
    <row r="72" spans="1:27" ht="15" customHeight="1">
      <c r="A72" s="218" t="s">
        <v>106</v>
      </c>
      <c r="B72" s="219" t="s">
        <v>645</v>
      </c>
      <c r="C72" s="214"/>
      <c r="D72" s="214"/>
      <c r="E72" s="214"/>
      <c r="F72" s="215"/>
      <c r="G72" s="215"/>
      <c r="H72" s="216"/>
      <c r="I72" s="217">
        <f>SUM(I15:I71)</f>
        <v>0</v>
      </c>
    </row>
    <row r="73" spans="1:27" ht="15" customHeight="1">
      <c r="A73" s="192"/>
      <c r="B73" s="1" t="s">
        <v>107</v>
      </c>
      <c r="C73" s="200"/>
      <c r="D73" s="200"/>
      <c r="E73" s="200"/>
      <c r="F73" s="201"/>
      <c r="G73" s="201"/>
      <c r="H73" s="199"/>
      <c r="I73" s="202"/>
    </row>
    <row r="74" spans="1:27" ht="15" customHeight="1">
      <c r="A74" s="192"/>
      <c r="B74" s="1" t="s">
        <v>108</v>
      </c>
      <c r="C74" s="30"/>
      <c r="D74" s="2"/>
      <c r="E74" s="2"/>
      <c r="F74" s="3"/>
      <c r="G74" s="3"/>
      <c r="H74" s="169"/>
      <c r="I74" s="1"/>
    </row>
    <row r="75" spans="1:27" ht="15" customHeight="1">
      <c r="A75" s="28"/>
      <c r="B75" s="1" t="s">
        <v>109</v>
      </c>
      <c r="C75" s="30"/>
      <c r="D75" s="2"/>
      <c r="E75" s="2"/>
      <c r="F75" s="3"/>
      <c r="G75" s="3"/>
      <c r="H75" s="169"/>
      <c r="I75" s="1"/>
    </row>
    <row r="76" spans="1:27" ht="15" customHeight="1">
      <c r="A76" s="28"/>
      <c r="B76" s="1"/>
      <c r="C76" s="1"/>
      <c r="D76" s="1"/>
      <c r="E76" s="1"/>
      <c r="F76" s="3"/>
      <c r="G76" s="3"/>
      <c r="H76" s="169"/>
      <c r="I76" s="1"/>
    </row>
    <row r="77" spans="1:27" ht="15.75" customHeight="1">
      <c r="A77" s="28"/>
      <c r="B77" s="31" t="s">
        <v>110</v>
      </c>
      <c r="C77" s="1"/>
      <c r="D77" s="1"/>
      <c r="E77" s="1"/>
      <c r="F77" s="3"/>
      <c r="G77" s="3"/>
      <c r="H77" s="169"/>
      <c r="I77" s="1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</row>
    <row r="78" spans="1:27" ht="15.75" customHeight="1">
      <c r="A78" s="28"/>
      <c r="B78" s="32" t="s">
        <v>111</v>
      </c>
      <c r="C78" s="1"/>
      <c r="D78" s="1"/>
      <c r="E78" s="1"/>
      <c r="F78" s="3"/>
      <c r="G78" s="1"/>
      <c r="H78" s="169"/>
      <c r="I78" s="1"/>
    </row>
    <row r="79" spans="1:27" ht="15.75" customHeight="1">
      <c r="A79" s="28"/>
      <c r="B79" s="185" t="s">
        <v>675</v>
      </c>
      <c r="C79" s="33"/>
      <c r="D79" s="1"/>
      <c r="E79" s="1"/>
      <c r="F79" s="3"/>
      <c r="G79" s="3"/>
      <c r="H79" s="169"/>
      <c r="I79" s="1"/>
    </row>
    <row r="80" spans="1:27" ht="15.75" customHeight="1">
      <c r="A80" s="46"/>
      <c r="B80" s="29" t="s">
        <v>112</v>
      </c>
      <c r="C80" s="6"/>
      <c r="D80" s="6"/>
      <c r="E80" s="6"/>
      <c r="F80" s="3"/>
      <c r="G80" s="3"/>
      <c r="H80" s="169"/>
      <c r="I80" s="1"/>
    </row>
    <row r="81" spans="1:9" ht="15.75" customHeight="1">
      <c r="A81" s="46"/>
      <c r="B81" s="1"/>
      <c r="C81" s="1"/>
      <c r="D81" s="1"/>
      <c r="E81" s="1"/>
      <c r="F81" s="3"/>
      <c r="G81" s="3"/>
      <c r="H81" s="169"/>
      <c r="I81" s="1"/>
    </row>
    <row r="82" spans="1:9" ht="15.75" customHeight="1">
      <c r="A82" s="46"/>
      <c r="B82" s="1" t="s">
        <v>113</v>
      </c>
      <c r="C82" s="1"/>
      <c r="D82" s="1"/>
      <c r="E82" s="1"/>
      <c r="F82" s="3"/>
      <c r="G82" s="3"/>
      <c r="H82" s="169"/>
      <c r="I82" s="1"/>
    </row>
    <row r="83" spans="1:9" ht="15.75" customHeight="1">
      <c r="A83" s="46"/>
      <c r="B83" s="1"/>
      <c r="C83" s="1"/>
      <c r="D83" s="1"/>
      <c r="E83" s="1"/>
      <c r="F83" s="3"/>
      <c r="G83" s="3"/>
      <c r="H83" s="169"/>
      <c r="I83" s="1"/>
    </row>
    <row r="84" spans="1:9" ht="15.75" customHeight="1">
      <c r="A84" s="46"/>
      <c r="C84" s="1"/>
      <c r="D84" s="1"/>
      <c r="E84" s="1"/>
      <c r="F84" s="3"/>
      <c r="G84" s="3"/>
    </row>
    <row r="85" spans="1:9" ht="15.75" customHeight="1">
      <c r="A85" s="46"/>
      <c r="B85" s="34" t="s">
        <v>115</v>
      </c>
      <c r="C85" s="1"/>
      <c r="D85" s="1"/>
      <c r="E85" s="1"/>
      <c r="F85" s="3"/>
      <c r="G85" s="1" t="s">
        <v>114</v>
      </c>
    </row>
    <row r="86" spans="1:9" ht="15.75" customHeight="1">
      <c r="A86" s="46"/>
      <c r="B86" s="35"/>
    </row>
    <row r="87" spans="1:9" ht="15.75" customHeight="1">
      <c r="A87" s="46"/>
      <c r="B87" s="35"/>
      <c r="C87" s="36"/>
      <c r="D87" s="37"/>
      <c r="E87" s="37"/>
      <c r="F87" s="38"/>
      <c r="G87" s="38"/>
    </row>
    <row r="88" spans="1:9" ht="15.75" customHeight="1">
      <c r="A88" s="46"/>
      <c r="B88" s="35"/>
      <c r="C88" s="36"/>
      <c r="D88" s="37"/>
      <c r="E88" s="37"/>
      <c r="F88" s="38"/>
      <c r="G88" s="38"/>
    </row>
    <row r="89" spans="1:9" ht="15.75" customHeight="1">
      <c r="A89" s="46"/>
      <c r="B89" s="35"/>
      <c r="C89" s="36"/>
      <c r="D89" s="37"/>
      <c r="E89" s="37"/>
      <c r="F89" s="38"/>
      <c r="G89" s="38"/>
    </row>
    <row r="90" spans="1:9" ht="15.75" customHeight="1">
      <c r="A90" s="46"/>
      <c r="B90" s="35"/>
      <c r="C90" s="36"/>
      <c r="D90" s="37"/>
      <c r="E90" s="37"/>
      <c r="F90" s="38"/>
      <c r="G90" s="38"/>
    </row>
    <row r="91" spans="1:9" ht="15.75" customHeight="1">
      <c r="A91" s="46"/>
      <c r="B91" s="35"/>
      <c r="C91" s="36"/>
      <c r="D91" s="37"/>
      <c r="E91" s="37"/>
      <c r="F91" s="38"/>
      <c r="G91" s="38"/>
    </row>
    <row r="92" spans="1:9" ht="15.75" customHeight="1">
      <c r="A92" s="46"/>
      <c r="B92" s="35"/>
      <c r="C92" s="36"/>
      <c r="D92" s="37"/>
      <c r="E92" s="37"/>
      <c r="F92" s="38"/>
      <c r="G92" s="38"/>
    </row>
    <row r="93" spans="1:9" ht="15.75" customHeight="1">
      <c r="A93" s="46"/>
      <c r="B93" s="35"/>
      <c r="C93" s="36"/>
      <c r="D93" s="37"/>
      <c r="E93" s="37"/>
      <c r="F93" s="38"/>
      <c r="G93" s="38"/>
    </row>
    <row r="94" spans="1:9" ht="15.75" customHeight="1">
      <c r="A94" s="46"/>
      <c r="C94" s="36"/>
      <c r="D94" s="37"/>
      <c r="E94" s="37"/>
      <c r="F94" s="38"/>
      <c r="G94" s="38"/>
    </row>
    <row r="95" spans="1:9" ht="15.75" customHeight="1">
      <c r="A95" s="46"/>
      <c r="C95" s="36"/>
      <c r="D95" s="37"/>
      <c r="E95" s="37"/>
      <c r="F95" s="38"/>
      <c r="G95" s="38"/>
    </row>
    <row r="96" spans="1:9" ht="15.75" customHeight="1">
      <c r="A96" s="46"/>
    </row>
    <row r="97" spans="1:1" ht="15.75" customHeight="1">
      <c r="A97" s="46"/>
    </row>
    <row r="98" spans="1:1" ht="15.75" customHeight="1"/>
    <row r="99" spans="1:1" ht="15.75" customHeight="1"/>
    <row r="100" spans="1:1" ht="15.75" customHeight="1"/>
    <row r="101" spans="1:1" ht="15.75" customHeight="1"/>
    <row r="102" spans="1:1" ht="15.75" customHeight="1"/>
    <row r="103" spans="1:1" ht="15.75" customHeight="1"/>
    <row r="104" spans="1:1" ht="15.75" customHeight="1"/>
    <row r="105" spans="1:1" ht="15.75" customHeight="1"/>
    <row r="106" spans="1:1" ht="15.75" customHeight="1"/>
    <row r="107" spans="1:1" ht="15.75" customHeight="1"/>
    <row r="108" spans="1:1" ht="15.75" customHeight="1"/>
    <row r="109" spans="1:1" ht="15.75" customHeight="1"/>
    <row r="110" spans="1:1" ht="15.75" customHeight="1"/>
    <row r="111" spans="1:1" ht="15.75" customHeight="1"/>
    <row r="112" spans="1:1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1">
    <mergeCell ref="A8:I8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08"/>
  <sheetViews>
    <sheetView workbookViewId="0">
      <selection activeCell="F3" sqref="F3"/>
    </sheetView>
  </sheetViews>
  <sheetFormatPr baseColWidth="10" defaultColWidth="14.5" defaultRowHeight="15" customHeight="1"/>
  <cols>
    <col min="1" max="1" width="8.6640625" customWidth="1"/>
    <col min="2" max="2" width="30.83203125" customWidth="1"/>
    <col min="3" max="3" width="10.5" customWidth="1"/>
    <col min="4" max="5" width="11.6640625" customWidth="1"/>
    <col min="6" max="6" width="11.5" customWidth="1"/>
    <col min="7" max="7" width="8.6640625" customWidth="1"/>
    <col min="8" max="8" width="8.6640625" style="173" customWidth="1"/>
    <col min="9" max="9" width="12" customWidth="1"/>
    <col min="10" max="10" width="13.1640625" customWidth="1"/>
    <col min="11" max="27" width="8.6640625" customWidth="1"/>
  </cols>
  <sheetData>
    <row r="1" spans="1:10" ht="16">
      <c r="A1" s="1"/>
      <c r="B1" s="2" t="s">
        <v>0</v>
      </c>
      <c r="C1" s="1"/>
      <c r="D1" s="1"/>
      <c r="E1" s="1"/>
      <c r="F1" s="3"/>
      <c r="G1" s="3"/>
      <c r="H1" s="169"/>
      <c r="I1" s="4" t="s">
        <v>677</v>
      </c>
    </row>
    <row r="2" spans="1:10">
      <c r="A2" s="1"/>
      <c r="B2" s="1"/>
      <c r="C2" s="1"/>
      <c r="D2" s="1"/>
      <c r="E2" s="1"/>
      <c r="F2" s="3"/>
      <c r="G2" s="3"/>
      <c r="H2" s="169"/>
      <c r="I2" s="5"/>
    </row>
    <row r="3" spans="1:10">
      <c r="A3" s="6"/>
      <c r="B3" s="7" t="s">
        <v>116</v>
      </c>
      <c r="C3" s="1"/>
      <c r="D3" s="1"/>
      <c r="E3" s="1"/>
      <c r="F3" s="3"/>
      <c r="G3" s="3"/>
      <c r="H3" s="169"/>
      <c r="I3" s="5"/>
    </row>
    <row r="4" spans="1:10">
      <c r="A4" s="6"/>
      <c r="B4" s="8" t="s">
        <v>2</v>
      </c>
      <c r="C4" s="1"/>
      <c r="D4" s="1"/>
      <c r="E4" s="1"/>
      <c r="F4" s="3"/>
      <c r="G4" s="3"/>
      <c r="H4" s="169"/>
      <c r="I4" s="5"/>
    </row>
    <row r="5" spans="1:10">
      <c r="A5" s="9"/>
      <c r="B5" s="8" t="s">
        <v>3</v>
      </c>
      <c r="C5" s="1"/>
      <c r="D5" s="1"/>
      <c r="E5" s="1"/>
      <c r="F5" s="3"/>
      <c r="G5" s="3"/>
      <c r="H5" s="169"/>
      <c r="I5" s="5"/>
    </row>
    <row r="6" spans="1:10">
      <c r="A6" s="1"/>
      <c r="B6" s="9"/>
      <c r="C6" s="1"/>
      <c r="D6" s="1"/>
      <c r="E6" s="1"/>
      <c r="F6" s="3"/>
      <c r="G6" s="3"/>
      <c r="H6" s="169"/>
      <c r="I6" s="5"/>
    </row>
    <row r="7" spans="1:10">
      <c r="A7" s="374" t="s">
        <v>4</v>
      </c>
      <c r="B7" s="375"/>
      <c r="C7" s="375"/>
      <c r="D7" s="375"/>
      <c r="E7" s="375"/>
      <c r="F7" s="375"/>
      <c r="G7" s="375"/>
      <c r="H7" s="375"/>
      <c r="I7" s="375"/>
    </row>
    <row r="8" spans="1:10">
      <c r="A8" s="1"/>
      <c r="B8" s="9"/>
      <c r="C8" s="1"/>
      <c r="D8" s="1"/>
      <c r="E8" s="1"/>
      <c r="F8" s="2"/>
      <c r="G8" s="3"/>
      <c r="H8" s="169"/>
      <c r="I8" s="5"/>
    </row>
    <row r="9" spans="1:10">
      <c r="A9" s="1"/>
      <c r="B9" s="2" t="s">
        <v>117</v>
      </c>
      <c r="C9" s="1"/>
      <c r="D9" s="1"/>
      <c r="E9" s="1"/>
      <c r="F9" s="3"/>
      <c r="G9" s="3"/>
      <c r="H9" s="169"/>
      <c r="I9" s="5"/>
    </row>
    <row r="10" spans="1:10">
      <c r="A10" s="1"/>
      <c r="B10" s="1"/>
      <c r="C10" s="1"/>
      <c r="D10" s="1"/>
      <c r="E10" s="1"/>
      <c r="F10" s="3"/>
      <c r="G10" s="3"/>
      <c r="H10" s="169"/>
      <c r="I10" s="1"/>
    </row>
    <row r="11" spans="1:10" ht="42">
      <c r="A11" s="39" t="s">
        <v>628</v>
      </c>
      <c r="B11" s="40" t="s">
        <v>7</v>
      </c>
      <c r="C11" s="41" t="s">
        <v>8</v>
      </c>
      <c r="D11" s="41" t="s">
        <v>629</v>
      </c>
      <c r="E11" s="41" t="s">
        <v>678</v>
      </c>
      <c r="F11" s="41" t="s">
        <v>630</v>
      </c>
      <c r="G11" s="11" t="s">
        <v>11</v>
      </c>
      <c r="H11" s="171" t="s">
        <v>631</v>
      </c>
      <c r="I11" s="291" t="s">
        <v>13</v>
      </c>
      <c r="J11" s="292" t="s">
        <v>639</v>
      </c>
    </row>
    <row r="12" spans="1:10" ht="15" customHeight="1">
      <c r="A12" s="15" t="s">
        <v>14</v>
      </c>
      <c r="B12" s="14" t="s">
        <v>119</v>
      </c>
      <c r="C12" s="15" t="s">
        <v>16</v>
      </c>
      <c r="D12" s="15">
        <v>500</v>
      </c>
      <c r="E12" s="15"/>
      <c r="F12" s="123"/>
      <c r="G12" s="123"/>
      <c r="H12" s="172">
        <f t="shared" ref="H12:H41" si="0">(F12*G12/100)+F12</f>
        <v>0</v>
      </c>
      <c r="I12" s="293">
        <f t="shared" ref="I12:I41" si="1">D12*F12</f>
        <v>0</v>
      </c>
      <c r="J12" s="294"/>
    </row>
    <row r="13" spans="1:10" ht="15" customHeight="1">
      <c r="A13" s="15" t="s">
        <v>120</v>
      </c>
      <c r="B13" s="14" t="s">
        <v>121</v>
      </c>
      <c r="C13" s="15" t="s">
        <v>16</v>
      </c>
      <c r="D13" s="15">
        <v>400</v>
      </c>
      <c r="E13" s="15"/>
      <c r="F13" s="123"/>
      <c r="G13" s="123"/>
      <c r="H13" s="172">
        <f t="shared" si="0"/>
        <v>0</v>
      </c>
      <c r="I13" s="293">
        <f t="shared" si="1"/>
        <v>0</v>
      </c>
      <c r="J13" s="294"/>
    </row>
    <row r="14" spans="1:10" ht="15" customHeight="1">
      <c r="A14" s="15" t="s">
        <v>19</v>
      </c>
      <c r="B14" s="14" t="s">
        <v>122</v>
      </c>
      <c r="C14" s="15" t="s">
        <v>16</v>
      </c>
      <c r="D14" s="15">
        <v>20</v>
      </c>
      <c r="E14" s="15"/>
      <c r="F14" s="123"/>
      <c r="G14" s="123"/>
      <c r="H14" s="172">
        <f t="shared" si="0"/>
        <v>0</v>
      </c>
      <c r="I14" s="293">
        <f t="shared" si="1"/>
        <v>0</v>
      </c>
      <c r="J14" s="294"/>
    </row>
    <row r="15" spans="1:10" ht="15" customHeight="1">
      <c r="A15" s="15" t="s">
        <v>21</v>
      </c>
      <c r="B15" s="14" t="s">
        <v>123</v>
      </c>
      <c r="C15" s="15" t="s">
        <v>16</v>
      </c>
      <c r="D15" s="15">
        <v>60</v>
      </c>
      <c r="E15" s="15"/>
      <c r="F15" s="123"/>
      <c r="G15" s="123"/>
      <c r="H15" s="172">
        <f t="shared" si="0"/>
        <v>0</v>
      </c>
      <c r="I15" s="293">
        <f t="shared" si="1"/>
        <v>0</v>
      </c>
      <c r="J15" s="294"/>
    </row>
    <row r="16" spans="1:10" ht="15" customHeight="1">
      <c r="A16" s="15" t="s">
        <v>124</v>
      </c>
      <c r="B16" s="14" t="s">
        <v>125</v>
      </c>
      <c r="C16" s="15" t="s">
        <v>16</v>
      </c>
      <c r="D16" s="15">
        <v>350</v>
      </c>
      <c r="E16" s="15"/>
      <c r="F16" s="123"/>
      <c r="G16" s="123"/>
      <c r="H16" s="172">
        <f t="shared" si="0"/>
        <v>0</v>
      </c>
      <c r="I16" s="293">
        <f t="shared" si="1"/>
        <v>0</v>
      </c>
      <c r="J16" s="294"/>
    </row>
    <row r="17" spans="1:27" ht="15" customHeight="1">
      <c r="A17" s="15" t="s">
        <v>126</v>
      </c>
      <c r="B17" s="14" t="s">
        <v>127</v>
      </c>
      <c r="C17" s="15" t="s">
        <v>16</v>
      </c>
      <c r="D17" s="15">
        <v>16</v>
      </c>
      <c r="E17" s="15"/>
      <c r="F17" s="123"/>
      <c r="G17" s="123"/>
      <c r="H17" s="172">
        <f t="shared" si="0"/>
        <v>0</v>
      </c>
      <c r="I17" s="293">
        <f t="shared" si="1"/>
        <v>0</v>
      </c>
      <c r="J17" s="117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</row>
    <row r="18" spans="1:27" ht="15" customHeight="1">
      <c r="A18" s="15" t="s">
        <v>128</v>
      </c>
      <c r="B18" s="14" t="s">
        <v>129</v>
      </c>
      <c r="C18" s="15" t="s">
        <v>16</v>
      </c>
      <c r="D18" s="15">
        <v>80</v>
      </c>
      <c r="E18" s="15"/>
      <c r="F18" s="123"/>
      <c r="G18" s="123"/>
      <c r="H18" s="172">
        <f t="shared" si="0"/>
        <v>0</v>
      </c>
      <c r="I18" s="293">
        <f t="shared" si="1"/>
        <v>0</v>
      </c>
      <c r="J18" s="294"/>
    </row>
    <row r="19" spans="1:27" ht="15" customHeight="1">
      <c r="A19" s="15" t="s">
        <v>130</v>
      </c>
      <c r="B19" s="14" t="s">
        <v>131</v>
      </c>
      <c r="C19" s="15" t="s">
        <v>16</v>
      </c>
      <c r="D19" s="15">
        <v>350</v>
      </c>
      <c r="E19" s="15"/>
      <c r="F19" s="123"/>
      <c r="G19" s="123"/>
      <c r="H19" s="172">
        <f t="shared" si="0"/>
        <v>0</v>
      </c>
      <c r="I19" s="293">
        <f t="shared" si="1"/>
        <v>0</v>
      </c>
      <c r="J19" s="294"/>
    </row>
    <row r="20" spans="1:27" ht="15" customHeight="1">
      <c r="A20" s="15" t="s">
        <v>30</v>
      </c>
      <c r="B20" s="14" t="s">
        <v>132</v>
      </c>
      <c r="C20" s="15" t="s">
        <v>16</v>
      </c>
      <c r="D20" s="15">
        <v>70</v>
      </c>
      <c r="E20" s="15"/>
      <c r="F20" s="123"/>
      <c r="G20" s="123"/>
      <c r="H20" s="172">
        <f t="shared" si="0"/>
        <v>0</v>
      </c>
      <c r="I20" s="293">
        <f t="shared" si="1"/>
        <v>0</v>
      </c>
      <c r="J20" s="294"/>
    </row>
    <row r="21" spans="1:27" ht="15" customHeight="1">
      <c r="A21" s="15" t="s">
        <v>32</v>
      </c>
      <c r="B21" s="14" t="s">
        <v>133</v>
      </c>
      <c r="C21" s="15" t="s">
        <v>16</v>
      </c>
      <c r="D21" s="15">
        <v>180</v>
      </c>
      <c r="E21" s="15"/>
      <c r="F21" s="123"/>
      <c r="G21" s="123"/>
      <c r="H21" s="172">
        <f t="shared" si="0"/>
        <v>0</v>
      </c>
      <c r="I21" s="293">
        <f t="shared" si="1"/>
        <v>0</v>
      </c>
      <c r="J21" s="294"/>
    </row>
    <row r="22" spans="1:27" ht="15" customHeight="1">
      <c r="A22" s="15" t="s">
        <v>34</v>
      </c>
      <c r="B22" s="14" t="s">
        <v>134</v>
      </c>
      <c r="C22" s="15" t="s">
        <v>16</v>
      </c>
      <c r="D22" s="15">
        <v>6</v>
      </c>
      <c r="E22" s="15"/>
      <c r="F22" s="123"/>
      <c r="G22" s="123"/>
      <c r="H22" s="172">
        <f t="shared" si="0"/>
        <v>0</v>
      </c>
      <c r="I22" s="293">
        <f t="shared" si="1"/>
        <v>0</v>
      </c>
      <c r="J22" s="294"/>
    </row>
    <row r="23" spans="1:27" ht="15" customHeight="1">
      <c r="A23" s="15" t="s">
        <v>36</v>
      </c>
      <c r="B23" s="14" t="s">
        <v>135</v>
      </c>
      <c r="C23" s="15" t="s">
        <v>16</v>
      </c>
      <c r="D23" s="15">
        <v>70</v>
      </c>
      <c r="E23" s="15"/>
      <c r="F23" s="123"/>
      <c r="G23" s="123"/>
      <c r="H23" s="172">
        <f t="shared" si="0"/>
        <v>0</v>
      </c>
      <c r="I23" s="293">
        <f t="shared" si="1"/>
        <v>0</v>
      </c>
      <c r="J23" s="294"/>
    </row>
    <row r="24" spans="1:27" ht="54" customHeight="1">
      <c r="A24" s="15" t="s">
        <v>38</v>
      </c>
      <c r="B24" s="14" t="s">
        <v>136</v>
      </c>
      <c r="C24" s="15" t="s">
        <v>16</v>
      </c>
      <c r="D24" s="15">
        <v>220</v>
      </c>
      <c r="E24" s="15"/>
      <c r="F24" s="123"/>
      <c r="G24" s="123"/>
      <c r="H24" s="172">
        <f t="shared" si="0"/>
        <v>0</v>
      </c>
      <c r="I24" s="293">
        <f t="shared" si="1"/>
        <v>0</v>
      </c>
      <c r="J24" s="294"/>
    </row>
    <row r="25" spans="1:27" ht="15" customHeight="1">
      <c r="A25" s="15" t="s">
        <v>137</v>
      </c>
      <c r="B25" s="14" t="s">
        <v>138</v>
      </c>
      <c r="C25" s="15" t="s">
        <v>16</v>
      </c>
      <c r="D25" s="15">
        <v>58</v>
      </c>
      <c r="E25" s="15"/>
      <c r="F25" s="123"/>
      <c r="G25" s="123"/>
      <c r="H25" s="172">
        <f t="shared" si="0"/>
        <v>0</v>
      </c>
      <c r="I25" s="293">
        <f t="shared" si="1"/>
        <v>0</v>
      </c>
      <c r="J25" s="294"/>
    </row>
    <row r="26" spans="1:27" ht="15" customHeight="1">
      <c r="A26" s="15" t="s">
        <v>40</v>
      </c>
      <c r="B26" s="14" t="s">
        <v>139</v>
      </c>
      <c r="C26" s="15" t="s">
        <v>16</v>
      </c>
      <c r="D26" s="15">
        <v>30</v>
      </c>
      <c r="E26" s="15"/>
      <c r="F26" s="123"/>
      <c r="G26" s="123"/>
      <c r="H26" s="172">
        <f t="shared" si="0"/>
        <v>0</v>
      </c>
      <c r="I26" s="293">
        <f t="shared" si="1"/>
        <v>0</v>
      </c>
      <c r="J26" s="294"/>
    </row>
    <row r="27" spans="1:27" ht="15" customHeight="1">
      <c r="A27" s="15" t="s">
        <v>42</v>
      </c>
      <c r="B27" s="14" t="s">
        <v>140</v>
      </c>
      <c r="C27" s="15" t="s">
        <v>16</v>
      </c>
      <c r="D27" s="15">
        <v>90</v>
      </c>
      <c r="E27" s="15"/>
      <c r="F27" s="123"/>
      <c r="G27" s="123"/>
      <c r="H27" s="172">
        <f t="shared" si="0"/>
        <v>0</v>
      </c>
      <c r="I27" s="293">
        <f t="shared" si="1"/>
        <v>0</v>
      </c>
      <c r="J27" s="294"/>
    </row>
    <row r="28" spans="1:27" ht="15" customHeight="1">
      <c r="A28" s="15" t="s">
        <v>43</v>
      </c>
      <c r="B28" s="14" t="s">
        <v>141</v>
      </c>
      <c r="C28" s="15" t="s">
        <v>102</v>
      </c>
      <c r="D28" s="15">
        <v>40</v>
      </c>
      <c r="E28" s="15"/>
      <c r="F28" s="123"/>
      <c r="G28" s="123"/>
      <c r="H28" s="172">
        <f t="shared" si="0"/>
        <v>0</v>
      </c>
      <c r="I28" s="293">
        <f t="shared" si="1"/>
        <v>0</v>
      </c>
      <c r="J28" s="294"/>
    </row>
    <row r="29" spans="1:27" ht="15" customHeight="1">
      <c r="A29" s="15" t="s">
        <v>44</v>
      </c>
      <c r="B29" s="14" t="s">
        <v>142</v>
      </c>
      <c r="C29" s="15" t="s">
        <v>16</v>
      </c>
      <c r="D29" s="15">
        <v>26</v>
      </c>
      <c r="E29" s="15"/>
      <c r="F29" s="123"/>
      <c r="G29" s="123"/>
      <c r="H29" s="172">
        <f t="shared" si="0"/>
        <v>0</v>
      </c>
      <c r="I29" s="293">
        <f t="shared" si="1"/>
        <v>0</v>
      </c>
      <c r="J29" s="294"/>
    </row>
    <row r="30" spans="1:27" ht="15" customHeight="1">
      <c r="A30" s="15" t="s">
        <v>45</v>
      </c>
      <c r="B30" s="14" t="s">
        <v>143</v>
      </c>
      <c r="C30" s="15" t="s">
        <v>16</v>
      </c>
      <c r="D30" s="15">
        <v>32</v>
      </c>
      <c r="E30" s="15"/>
      <c r="F30" s="123"/>
      <c r="G30" s="123"/>
      <c r="H30" s="172">
        <f t="shared" si="0"/>
        <v>0</v>
      </c>
      <c r="I30" s="293">
        <f t="shared" si="1"/>
        <v>0</v>
      </c>
      <c r="J30" s="294"/>
    </row>
    <row r="31" spans="1:27" ht="15" customHeight="1">
      <c r="A31" s="15" t="s">
        <v>46</v>
      </c>
      <c r="B31" s="14" t="s">
        <v>144</v>
      </c>
      <c r="C31" s="15" t="s">
        <v>16</v>
      </c>
      <c r="D31" s="15">
        <v>65</v>
      </c>
      <c r="E31" s="15"/>
      <c r="F31" s="123"/>
      <c r="G31" s="123"/>
      <c r="H31" s="172">
        <f t="shared" si="0"/>
        <v>0</v>
      </c>
      <c r="I31" s="293">
        <f t="shared" si="1"/>
        <v>0</v>
      </c>
      <c r="J31" s="294"/>
    </row>
    <row r="32" spans="1:27" ht="15" customHeight="1">
      <c r="A32" s="15" t="s">
        <v>48</v>
      </c>
      <c r="B32" s="14" t="s">
        <v>145</v>
      </c>
      <c r="C32" s="15" t="s">
        <v>16</v>
      </c>
      <c r="D32" s="15">
        <v>40</v>
      </c>
      <c r="E32" s="15"/>
      <c r="F32" s="125"/>
      <c r="G32" s="125"/>
      <c r="H32" s="172">
        <f t="shared" si="0"/>
        <v>0</v>
      </c>
      <c r="I32" s="293">
        <f t="shared" si="1"/>
        <v>0</v>
      </c>
      <c r="J32" s="294"/>
    </row>
    <row r="33" spans="1:10" ht="15.75" customHeight="1">
      <c r="A33" s="42" t="s">
        <v>49</v>
      </c>
      <c r="B33" s="43" t="s">
        <v>146</v>
      </c>
      <c r="C33" s="42" t="s">
        <v>16</v>
      </c>
      <c r="D33" s="42">
        <v>36</v>
      </c>
      <c r="E33" s="42"/>
      <c r="F33" s="126"/>
      <c r="G33" s="126"/>
      <c r="H33" s="172">
        <f t="shared" si="0"/>
        <v>0</v>
      </c>
      <c r="I33" s="293">
        <f t="shared" si="1"/>
        <v>0</v>
      </c>
      <c r="J33" s="294"/>
    </row>
    <row r="34" spans="1:10" ht="15.75" customHeight="1">
      <c r="A34" s="42" t="s">
        <v>51</v>
      </c>
      <c r="B34" s="43" t="s">
        <v>147</v>
      </c>
      <c r="C34" s="42" t="s">
        <v>16</v>
      </c>
      <c r="D34" s="42">
        <v>40</v>
      </c>
      <c r="E34" s="42"/>
      <c r="F34" s="126"/>
      <c r="G34" s="126"/>
      <c r="H34" s="172">
        <f t="shared" si="0"/>
        <v>0</v>
      </c>
      <c r="I34" s="293">
        <f t="shared" si="1"/>
        <v>0</v>
      </c>
      <c r="J34" s="294"/>
    </row>
    <row r="35" spans="1:10" ht="15.75" customHeight="1">
      <c r="A35" s="42" t="s">
        <v>53</v>
      </c>
      <c r="B35" s="44" t="s">
        <v>148</v>
      </c>
      <c r="C35" s="13" t="s">
        <v>16</v>
      </c>
      <c r="D35" s="13">
        <v>30</v>
      </c>
      <c r="E35" s="13"/>
      <c r="F35" s="127"/>
      <c r="G35" s="127"/>
      <c r="H35" s="172">
        <f t="shared" si="0"/>
        <v>0</v>
      </c>
      <c r="I35" s="293">
        <f t="shared" si="1"/>
        <v>0</v>
      </c>
      <c r="J35" s="294"/>
    </row>
    <row r="36" spans="1:10" ht="15.75" customHeight="1">
      <c r="A36" s="42" t="s">
        <v>55</v>
      </c>
      <c r="B36" s="44" t="s">
        <v>149</v>
      </c>
      <c r="C36" s="13" t="s">
        <v>16</v>
      </c>
      <c r="D36" s="13">
        <v>80</v>
      </c>
      <c r="E36" s="13"/>
      <c r="F36" s="127"/>
      <c r="G36" s="127"/>
      <c r="H36" s="172">
        <f t="shared" si="0"/>
        <v>0</v>
      </c>
      <c r="I36" s="293">
        <f t="shared" si="1"/>
        <v>0</v>
      </c>
      <c r="J36" s="294"/>
    </row>
    <row r="37" spans="1:10" ht="15.75" customHeight="1">
      <c r="A37" s="42" t="s">
        <v>56</v>
      </c>
      <c r="B37" s="103" t="s">
        <v>150</v>
      </c>
      <c r="C37" s="105" t="s">
        <v>16</v>
      </c>
      <c r="D37" s="105">
        <v>180</v>
      </c>
      <c r="E37" s="105"/>
      <c r="F37" s="128"/>
      <c r="G37" s="129"/>
      <c r="H37" s="172">
        <f t="shared" si="0"/>
        <v>0</v>
      </c>
      <c r="I37" s="293">
        <f t="shared" si="1"/>
        <v>0</v>
      </c>
      <c r="J37" s="294"/>
    </row>
    <row r="38" spans="1:10" ht="15.75" customHeight="1">
      <c r="A38" s="115" t="s">
        <v>57</v>
      </c>
      <c r="B38" s="117" t="s">
        <v>151</v>
      </c>
      <c r="C38" s="118" t="s">
        <v>16</v>
      </c>
      <c r="D38" s="118">
        <v>20</v>
      </c>
      <c r="E38" s="118"/>
      <c r="F38" s="130"/>
      <c r="G38" s="131"/>
      <c r="H38" s="172">
        <f t="shared" si="0"/>
        <v>0</v>
      </c>
      <c r="I38" s="293">
        <f t="shared" si="1"/>
        <v>0</v>
      </c>
      <c r="J38" s="294"/>
    </row>
    <row r="39" spans="1:10" ht="15.75" customHeight="1">
      <c r="A39" s="116" t="s">
        <v>59</v>
      </c>
      <c r="B39" s="117" t="s">
        <v>152</v>
      </c>
      <c r="C39" s="118" t="s">
        <v>16</v>
      </c>
      <c r="D39" s="118">
        <v>300</v>
      </c>
      <c r="E39" s="118"/>
      <c r="F39" s="130"/>
      <c r="G39" s="131"/>
      <c r="H39" s="172">
        <f t="shared" si="0"/>
        <v>0</v>
      </c>
      <c r="I39" s="293">
        <f t="shared" si="1"/>
        <v>0</v>
      </c>
      <c r="J39" s="294"/>
    </row>
    <row r="40" spans="1:10" ht="15.75" customHeight="1">
      <c r="A40" s="116" t="s">
        <v>61</v>
      </c>
      <c r="B40" s="117" t="s">
        <v>153</v>
      </c>
      <c r="C40" s="118" t="s">
        <v>16</v>
      </c>
      <c r="D40" s="260">
        <v>350</v>
      </c>
      <c r="E40" s="260"/>
      <c r="F40" s="261"/>
      <c r="G40" s="262"/>
      <c r="H40" s="177">
        <f t="shared" si="0"/>
        <v>0</v>
      </c>
      <c r="I40" s="295">
        <f t="shared" si="1"/>
        <v>0</v>
      </c>
      <c r="J40" s="294"/>
    </row>
    <row r="41" spans="1:10" ht="15.75" customHeight="1">
      <c r="A41" s="116" t="s">
        <v>62</v>
      </c>
      <c r="B41" s="121" t="s">
        <v>632</v>
      </c>
      <c r="C41" s="259" t="s">
        <v>16</v>
      </c>
      <c r="D41" s="118">
        <v>10</v>
      </c>
      <c r="E41" s="118"/>
      <c r="F41" s="130"/>
      <c r="G41" s="131"/>
      <c r="H41" s="178">
        <f t="shared" si="0"/>
        <v>0</v>
      </c>
      <c r="I41" s="296">
        <f t="shared" si="1"/>
        <v>0</v>
      </c>
      <c r="J41" s="294"/>
    </row>
    <row r="42" spans="1:10" ht="15.75" customHeight="1">
      <c r="A42" s="263" t="s">
        <v>63</v>
      </c>
      <c r="B42" s="264" t="s">
        <v>645</v>
      </c>
      <c r="C42" s="265"/>
      <c r="D42" s="266"/>
      <c r="E42" s="266"/>
      <c r="F42" s="267"/>
      <c r="G42" s="267"/>
      <c r="H42" s="268"/>
      <c r="I42" s="297">
        <f>SUM(I12:I41)</f>
        <v>0</v>
      </c>
      <c r="J42" s="298"/>
    </row>
    <row r="43" spans="1:10" ht="15.75" customHeight="1">
      <c r="A43" s="119"/>
      <c r="B43" s="120"/>
      <c r="C43" s="121"/>
      <c r="D43" s="121"/>
      <c r="E43" s="121"/>
      <c r="F43" s="122"/>
      <c r="G43" s="122"/>
      <c r="H43" s="174"/>
      <c r="I43" s="122"/>
    </row>
    <row r="44" spans="1:10" ht="15.75" customHeight="1">
      <c r="A44" s="1"/>
      <c r="B44" s="1" t="s">
        <v>107</v>
      </c>
      <c r="C44" s="30"/>
      <c r="D44" s="2"/>
      <c r="E44" s="2"/>
      <c r="F44" s="3"/>
      <c r="G44" s="3"/>
      <c r="H44" s="169"/>
      <c r="I44" s="1"/>
    </row>
    <row r="45" spans="1:10" ht="15.75" customHeight="1">
      <c r="A45" s="1"/>
      <c r="B45" s="1" t="s">
        <v>108</v>
      </c>
      <c r="C45" s="30"/>
      <c r="D45" s="2"/>
      <c r="E45" s="2"/>
      <c r="F45" s="3"/>
      <c r="G45" s="3"/>
      <c r="H45" s="169"/>
      <c r="I45" s="1"/>
    </row>
    <row r="46" spans="1:10" ht="15.75" customHeight="1">
      <c r="A46" s="1"/>
      <c r="B46" s="1"/>
      <c r="C46" s="1"/>
      <c r="D46" s="1"/>
      <c r="E46" s="1"/>
      <c r="F46" s="3"/>
      <c r="G46" s="3"/>
      <c r="H46" s="169"/>
      <c r="I46" s="1"/>
    </row>
    <row r="47" spans="1:10" ht="15.75" customHeight="1">
      <c r="A47" s="1"/>
      <c r="B47" s="1"/>
      <c r="C47" s="1"/>
      <c r="D47" s="1"/>
      <c r="E47" s="1"/>
      <c r="F47" s="3"/>
      <c r="G47" s="1"/>
      <c r="H47" s="169"/>
      <c r="I47" s="1"/>
    </row>
    <row r="48" spans="1:10" ht="15.75" customHeight="1">
      <c r="A48" s="1"/>
      <c r="B48" s="31" t="s">
        <v>110</v>
      </c>
      <c r="C48" s="33"/>
      <c r="D48" s="1"/>
      <c r="E48" s="1"/>
      <c r="F48" s="3"/>
      <c r="G48" s="3"/>
      <c r="H48" s="169"/>
      <c r="I48" s="1"/>
    </row>
    <row r="49" spans="2:9" ht="15.75" customHeight="1">
      <c r="B49" s="32" t="s">
        <v>111</v>
      </c>
      <c r="C49" s="6"/>
      <c r="D49" s="6"/>
      <c r="E49" s="6"/>
      <c r="F49" s="3"/>
      <c r="G49" s="3"/>
      <c r="H49" s="169"/>
      <c r="I49" s="1"/>
    </row>
    <row r="50" spans="2:9" ht="15.75" customHeight="1">
      <c r="B50" s="185" t="s">
        <v>675</v>
      </c>
      <c r="C50" s="1"/>
      <c r="D50" s="1"/>
      <c r="E50" s="1"/>
      <c r="F50" s="3"/>
      <c r="G50" s="3"/>
      <c r="H50" s="169"/>
      <c r="I50" s="1"/>
    </row>
    <row r="51" spans="2:9" ht="15.75" customHeight="1">
      <c r="B51" s="29" t="s">
        <v>112</v>
      </c>
      <c r="C51" s="1"/>
      <c r="D51" s="1"/>
      <c r="E51" s="1"/>
      <c r="F51" s="3"/>
      <c r="G51" s="3"/>
      <c r="H51" s="169"/>
      <c r="I51" s="1"/>
    </row>
    <row r="52" spans="2:9" ht="15.75" customHeight="1">
      <c r="B52" s="1"/>
      <c r="C52" s="1"/>
      <c r="D52" s="1"/>
      <c r="E52" s="1"/>
      <c r="F52" s="3"/>
      <c r="G52" s="3"/>
      <c r="H52" s="169"/>
      <c r="I52" s="1"/>
    </row>
    <row r="53" spans="2:9" ht="15.75" customHeight="1">
      <c r="B53" s="1" t="s">
        <v>113</v>
      </c>
      <c r="C53" s="1"/>
      <c r="D53" s="1"/>
      <c r="E53" s="1"/>
      <c r="F53" s="3"/>
      <c r="G53" s="3"/>
    </row>
    <row r="54" spans="2:9" ht="15.75" customHeight="1">
      <c r="B54" s="1"/>
      <c r="C54" s="1"/>
      <c r="D54" s="1"/>
      <c r="E54" s="1"/>
      <c r="F54" s="3"/>
      <c r="G54" s="1" t="s">
        <v>114</v>
      </c>
    </row>
    <row r="55" spans="2:9" ht="15.75" customHeight="1"/>
    <row r="56" spans="2:9" ht="15.75" customHeight="1">
      <c r="B56" s="34" t="s">
        <v>115</v>
      </c>
    </row>
    <row r="57" spans="2:9" ht="15.75" customHeight="1"/>
    <row r="58" spans="2:9" ht="15.75" customHeight="1"/>
    <row r="59" spans="2:9" ht="15.75" customHeight="1"/>
    <row r="60" spans="2:9" ht="15.75" customHeight="1"/>
    <row r="61" spans="2:9" ht="15.75" customHeight="1"/>
    <row r="62" spans="2:9" ht="15.75" customHeight="1"/>
    <row r="63" spans="2:9" ht="15.75" customHeight="1"/>
    <row r="64" spans="2: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</sheetData>
  <mergeCells count="1">
    <mergeCell ref="A7:I7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3"/>
  <sheetViews>
    <sheetView workbookViewId="0">
      <selection activeCell="J1" sqref="J1"/>
    </sheetView>
  </sheetViews>
  <sheetFormatPr baseColWidth="10" defaultColWidth="14.5" defaultRowHeight="15" customHeight="1"/>
  <cols>
    <col min="1" max="1" width="8.6640625" customWidth="1"/>
    <col min="2" max="2" width="28.83203125" customWidth="1"/>
    <col min="3" max="3" width="8.6640625" customWidth="1"/>
    <col min="4" max="5" width="10.6640625" customWidth="1"/>
    <col min="6" max="7" width="8.6640625" customWidth="1"/>
    <col min="8" max="8" width="8.6640625" style="173" customWidth="1"/>
    <col min="9" max="9" width="11.5" customWidth="1"/>
    <col min="10" max="10" width="12.5" customWidth="1"/>
    <col min="11" max="27" width="8.6640625" customWidth="1"/>
  </cols>
  <sheetData>
    <row r="1" spans="1:10">
      <c r="A1" s="6"/>
      <c r="B1" s="8" t="s">
        <v>2</v>
      </c>
      <c r="C1" s="1"/>
      <c r="D1" s="1"/>
      <c r="E1" s="1"/>
      <c r="F1" s="3"/>
      <c r="G1" s="3"/>
      <c r="H1" s="169"/>
      <c r="I1" s="5"/>
      <c r="J1" s="377" t="s">
        <v>677</v>
      </c>
    </row>
    <row r="2" spans="1:10">
      <c r="A2" s="9"/>
      <c r="B2" s="8" t="s">
        <v>3</v>
      </c>
      <c r="C2" s="1"/>
      <c r="D2" s="1"/>
      <c r="E2" s="1"/>
      <c r="F2" s="3"/>
      <c r="G2" s="3"/>
      <c r="H2" s="169"/>
      <c r="I2" s="5"/>
    </row>
    <row r="3" spans="1:10">
      <c r="A3" s="1"/>
      <c r="B3" s="9"/>
      <c r="C3" s="1"/>
      <c r="D3" s="1"/>
      <c r="E3" s="1"/>
      <c r="F3" s="3"/>
      <c r="G3" s="3"/>
      <c r="H3" s="169"/>
      <c r="I3" s="5"/>
    </row>
    <row r="4" spans="1:10">
      <c r="A4" s="374" t="s">
        <v>4</v>
      </c>
      <c r="B4" s="375"/>
      <c r="C4" s="375"/>
      <c r="D4" s="375"/>
      <c r="E4" s="375"/>
      <c r="F4" s="375"/>
      <c r="G4" s="375"/>
      <c r="H4" s="375"/>
      <c r="I4" s="375"/>
    </row>
    <row r="5" spans="1:10">
      <c r="A5" s="1"/>
      <c r="B5" s="9"/>
      <c r="C5" s="1"/>
      <c r="D5" s="1"/>
      <c r="E5" s="1"/>
      <c r="F5" s="2"/>
      <c r="G5" s="3"/>
      <c r="H5" s="169"/>
      <c r="I5" s="5"/>
    </row>
    <row r="6" spans="1:10">
      <c r="A6" s="1"/>
      <c r="B6" s="2" t="s">
        <v>154</v>
      </c>
      <c r="C6" s="1"/>
      <c r="D6" s="1"/>
      <c r="E6" s="1"/>
      <c r="F6" s="3"/>
      <c r="G6" s="3"/>
      <c r="H6" s="169"/>
      <c r="I6" s="5"/>
    </row>
    <row r="7" spans="1:10">
      <c r="A7" s="1"/>
      <c r="B7" s="1"/>
      <c r="C7" s="1"/>
      <c r="D7" s="1"/>
      <c r="E7" s="1"/>
      <c r="F7" s="3"/>
      <c r="G7" s="3"/>
      <c r="H7" s="169"/>
      <c r="I7" s="1"/>
    </row>
    <row r="8" spans="1:10" ht="54" customHeight="1">
      <c r="A8" s="11" t="s">
        <v>118</v>
      </c>
      <c r="B8" s="11" t="s">
        <v>7</v>
      </c>
      <c r="C8" s="11" t="s">
        <v>8</v>
      </c>
      <c r="D8" s="11" t="s">
        <v>9</v>
      </c>
      <c r="E8" s="11" t="s">
        <v>678</v>
      </c>
      <c r="F8" s="11" t="s">
        <v>10</v>
      </c>
      <c r="G8" s="11" t="s">
        <v>11</v>
      </c>
      <c r="H8" s="299" t="s">
        <v>12</v>
      </c>
      <c r="I8" s="302" t="s">
        <v>13</v>
      </c>
      <c r="J8" s="292" t="s">
        <v>639</v>
      </c>
    </row>
    <row r="9" spans="1:10" ht="16.5" customHeight="1">
      <c r="A9" s="19" t="s">
        <v>14</v>
      </c>
      <c r="B9" s="18" t="s">
        <v>155</v>
      </c>
      <c r="C9" s="19" t="s">
        <v>16</v>
      </c>
      <c r="D9" s="19">
        <v>200</v>
      </c>
      <c r="E9" s="19"/>
      <c r="F9" s="138"/>
      <c r="G9" s="138"/>
      <c r="H9" s="175">
        <f t="shared" ref="H9:H21" si="0">(F9*G9/100)+F9</f>
        <v>0</v>
      </c>
      <c r="I9" s="300">
        <f t="shared" ref="I9:I21" si="1">D9*F9</f>
        <v>0</v>
      </c>
      <c r="J9" s="294"/>
    </row>
    <row r="10" spans="1:10">
      <c r="A10" s="19" t="s">
        <v>120</v>
      </c>
      <c r="B10" s="18" t="s">
        <v>156</v>
      </c>
      <c r="C10" s="19" t="s">
        <v>102</v>
      </c>
      <c r="D10" s="19">
        <v>500</v>
      </c>
      <c r="E10" s="19"/>
      <c r="F10" s="140"/>
      <c r="G10" s="140"/>
      <c r="H10" s="175">
        <f t="shared" si="0"/>
        <v>0</v>
      </c>
      <c r="I10" s="139">
        <f t="shared" si="1"/>
        <v>0</v>
      </c>
      <c r="J10" s="294"/>
    </row>
    <row r="11" spans="1:10">
      <c r="A11" s="25" t="s">
        <v>19</v>
      </c>
      <c r="B11" s="49" t="s">
        <v>157</v>
      </c>
      <c r="C11" s="50" t="s">
        <v>16</v>
      </c>
      <c r="D11" s="50">
        <v>70</v>
      </c>
      <c r="E11" s="50"/>
      <c r="F11" s="141"/>
      <c r="G11" s="141"/>
      <c r="H11" s="175">
        <f t="shared" si="0"/>
        <v>0</v>
      </c>
      <c r="I11" s="139">
        <f t="shared" si="1"/>
        <v>0</v>
      </c>
      <c r="J11" s="294"/>
    </row>
    <row r="12" spans="1:10">
      <c r="A12" s="25" t="s">
        <v>21</v>
      </c>
      <c r="B12" s="24" t="s">
        <v>158</v>
      </c>
      <c r="C12" s="25" t="s">
        <v>16</v>
      </c>
      <c r="D12" s="25">
        <v>47</v>
      </c>
      <c r="E12" s="25"/>
      <c r="F12" s="142"/>
      <c r="G12" s="142"/>
      <c r="H12" s="175">
        <f t="shared" si="0"/>
        <v>0</v>
      </c>
      <c r="I12" s="139">
        <f t="shared" si="1"/>
        <v>0</v>
      </c>
      <c r="J12" s="294"/>
    </row>
    <row r="13" spans="1:10">
      <c r="A13" s="19" t="s">
        <v>23</v>
      </c>
      <c r="B13" s="18" t="s">
        <v>159</v>
      </c>
      <c r="C13" s="19" t="s">
        <v>102</v>
      </c>
      <c r="D13" s="19">
        <v>150</v>
      </c>
      <c r="E13" s="19"/>
      <c r="F13" s="143"/>
      <c r="G13" s="143"/>
      <c r="H13" s="175">
        <f t="shared" si="0"/>
        <v>0</v>
      </c>
      <c r="I13" s="139">
        <f t="shared" si="1"/>
        <v>0</v>
      </c>
      <c r="J13" s="294"/>
    </row>
    <row r="14" spans="1:10">
      <c r="A14" s="19" t="s">
        <v>25</v>
      </c>
      <c r="B14" s="18" t="s">
        <v>160</v>
      </c>
      <c r="C14" s="19" t="s">
        <v>16</v>
      </c>
      <c r="D14" s="19">
        <v>600</v>
      </c>
      <c r="E14" s="19"/>
      <c r="F14" s="138"/>
      <c r="G14" s="138"/>
      <c r="H14" s="175">
        <f t="shared" si="0"/>
        <v>0</v>
      </c>
      <c r="I14" s="139">
        <f t="shared" si="1"/>
        <v>0</v>
      </c>
      <c r="J14" s="117"/>
    </row>
    <row r="15" spans="1:10">
      <c r="A15" s="19" t="s">
        <v>26</v>
      </c>
      <c r="B15" s="18" t="s">
        <v>161</v>
      </c>
      <c r="C15" s="19" t="s">
        <v>16</v>
      </c>
      <c r="D15" s="19">
        <v>45</v>
      </c>
      <c r="E15" s="19"/>
      <c r="F15" s="138"/>
      <c r="G15" s="138"/>
      <c r="H15" s="175">
        <f t="shared" si="0"/>
        <v>0</v>
      </c>
      <c r="I15" s="139">
        <f t="shared" si="1"/>
        <v>0</v>
      </c>
      <c r="J15" s="294"/>
    </row>
    <row r="16" spans="1:10">
      <c r="A16" s="19" t="s">
        <v>28</v>
      </c>
      <c r="B16" s="18" t="s">
        <v>162</v>
      </c>
      <c r="C16" s="19" t="s">
        <v>16</v>
      </c>
      <c r="D16" s="19">
        <v>20</v>
      </c>
      <c r="E16" s="19"/>
      <c r="F16" s="138"/>
      <c r="G16" s="138"/>
      <c r="H16" s="175">
        <f t="shared" si="0"/>
        <v>0</v>
      </c>
      <c r="I16" s="139">
        <f t="shared" si="1"/>
        <v>0</v>
      </c>
      <c r="J16" s="294"/>
    </row>
    <row r="17" spans="1:10">
      <c r="A17" s="19" t="s">
        <v>30</v>
      </c>
      <c r="B17" s="18" t="s">
        <v>163</v>
      </c>
      <c r="C17" s="19" t="s">
        <v>16</v>
      </c>
      <c r="D17" s="19">
        <v>50</v>
      </c>
      <c r="E17" s="19"/>
      <c r="F17" s="138"/>
      <c r="G17" s="138"/>
      <c r="H17" s="175">
        <f t="shared" si="0"/>
        <v>0</v>
      </c>
      <c r="I17" s="139">
        <f t="shared" si="1"/>
        <v>0</v>
      </c>
      <c r="J17" s="294"/>
    </row>
    <row r="18" spans="1:10">
      <c r="A18" s="134" t="s">
        <v>32</v>
      </c>
      <c r="B18" s="135" t="s">
        <v>164</v>
      </c>
      <c r="C18" s="134" t="s">
        <v>16</v>
      </c>
      <c r="D18" s="134">
        <v>80</v>
      </c>
      <c r="E18" s="134"/>
      <c r="F18" s="144"/>
      <c r="G18" s="144"/>
      <c r="H18" s="175">
        <f t="shared" si="0"/>
        <v>0</v>
      </c>
      <c r="I18" s="139">
        <f t="shared" si="1"/>
        <v>0</v>
      </c>
      <c r="J18" s="294"/>
    </row>
    <row r="19" spans="1:10">
      <c r="A19" s="271" t="s">
        <v>34</v>
      </c>
      <c r="B19" s="136" t="s">
        <v>165</v>
      </c>
      <c r="C19" s="137" t="s">
        <v>16</v>
      </c>
      <c r="D19" s="137">
        <v>100</v>
      </c>
      <c r="E19" s="137"/>
      <c r="F19" s="145"/>
      <c r="G19" s="145"/>
      <c r="H19" s="175">
        <f t="shared" si="0"/>
        <v>0</v>
      </c>
      <c r="I19" s="139">
        <f t="shared" si="1"/>
        <v>0</v>
      </c>
      <c r="J19" s="294"/>
    </row>
    <row r="20" spans="1:10">
      <c r="A20" s="271" t="s">
        <v>36</v>
      </c>
      <c r="B20" s="136" t="s">
        <v>166</v>
      </c>
      <c r="C20" s="137" t="s">
        <v>16</v>
      </c>
      <c r="D20" s="137">
        <v>200</v>
      </c>
      <c r="E20" s="137"/>
      <c r="F20" s="145"/>
      <c r="G20" s="145"/>
      <c r="H20" s="175">
        <f t="shared" si="0"/>
        <v>0</v>
      </c>
      <c r="I20" s="139">
        <f t="shared" si="1"/>
        <v>0</v>
      </c>
      <c r="J20" s="294"/>
    </row>
    <row r="21" spans="1:10">
      <c r="A21" s="271" t="s">
        <v>38</v>
      </c>
      <c r="B21" s="136" t="s">
        <v>167</v>
      </c>
      <c r="C21" s="137" t="s">
        <v>16</v>
      </c>
      <c r="D21" s="137">
        <v>140</v>
      </c>
      <c r="E21" s="137"/>
      <c r="F21" s="145"/>
      <c r="G21" s="145"/>
      <c r="H21" s="175">
        <f t="shared" si="0"/>
        <v>0</v>
      </c>
      <c r="I21" s="139">
        <f t="shared" si="1"/>
        <v>0</v>
      </c>
      <c r="J21" s="294"/>
    </row>
    <row r="22" spans="1:10">
      <c r="A22" s="269" t="s">
        <v>137</v>
      </c>
      <c r="B22" s="270" t="s">
        <v>645</v>
      </c>
      <c r="C22" s="266"/>
      <c r="D22" s="266"/>
      <c r="E22" s="266"/>
      <c r="F22" s="267"/>
      <c r="G22" s="267"/>
      <c r="H22" s="268"/>
      <c r="I22" s="297">
        <f>SUM(I9:I21)</f>
        <v>0</v>
      </c>
      <c r="J22" s="298"/>
    </row>
    <row r="23" spans="1:10" ht="15" customHeight="1">
      <c r="J23" s="301"/>
    </row>
    <row r="24" spans="1:10" ht="15.75" customHeight="1">
      <c r="B24" s="1" t="s">
        <v>107</v>
      </c>
      <c r="C24" s="30"/>
      <c r="D24" s="2"/>
      <c r="E24" s="2"/>
      <c r="F24" s="3"/>
      <c r="J24" s="301"/>
    </row>
    <row r="25" spans="1:10" ht="15.75" customHeight="1">
      <c r="B25" s="1" t="s">
        <v>108</v>
      </c>
      <c r="C25" s="30"/>
      <c r="D25" s="2"/>
      <c r="E25" s="2"/>
      <c r="F25" s="3"/>
      <c r="J25" s="301"/>
    </row>
    <row r="26" spans="1:10" ht="15.75" customHeight="1">
      <c r="B26" s="1"/>
      <c r="C26" s="1"/>
      <c r="D26" s="1"/>
      <c r="E26" s="1"/>
      <c r="F26" s="3"/>
      <c r="J26" s="301"/>
    </row>
    <row r="27" spans="1:10" ht="15.75" customHeight="1">
      <c r="J27" s="301"/>
    </row>
    <row r="28" spans="1:10" ht="15.75" customHeight="1">
      <c r="B28" s="31" t="s">
        <v>110</v>
      </c>
      <c r="C28" s="33"/>
      <c r="D28" s="1"/>
      <c r="E28" s="1"/>
      <c r="F28" s="3"/>
      <c r="G28" s="3"/>
      <c r="H28" s="169"/>
      <c r="I28" s="1"/>
      <c r="J28" s="301"/>
    </row>
    <row r="29" spans="1:10" ht="15.75" customHeight="1">
      <c r="B29" s="32" t="s">
        <v>111</v>
      </c>
      <c r="C29" s="6"/>
      <c r="D29" s="6"/>
      <c r="E29" s="6"/>
      <c r="F29" s="3"/>
      <c r="G29" s="3"/>
      <c r="H29" s="169"/>
      <c r="I29" s="1"/>
      <c r="J29" s="301"/>
    </row>
    <row r="30" spans="1:10" ht="15.75" customHeight="1">
      <c r="B30" s="185" t="s">
        <v>675</v>
      </c>
      <c r="C30" s="1"/>
      <c r="D30" s="1"/>
      <c r="E30" s="1"/>
      <c r="F30" s="3"/>
      <c r="G30" s="3"/>
      <c r="H30" s="169"/>
      <c r="I30" s="1"/>
      <c r="J30" s="301"/>
    </row>
    <row r="31" spans="1:10" ht="15.75" customHeight="1">
      <c r="B31" s="29" t="s">
        <v>112</v>
      </c>
      <c r="C31" s="1"/>
      <c r="D31" s="1"/>
      <c r="E31" s="1"/>
      <c r="F31" s="3"/>
      <c r="G31" s="3"/>
      <c r="H31" s="169"/>
      <c r="I31" s="1"/>
      <c r="J31" s="301"/>
    </row>
    <row r="32" spans="1:10" ht="15.75" customHeight="1">
      <c r="B32" s="1"/>
      <c r="C32" s="1"/>
      <c r="D32" s="1"/>
      <c r="E32" s="1"/>
      <c r="F32" s="3"/>
      <c r="G32" s="3"/>
      <c r="H32" s="169"/>
      <c r="I32" s="1"/>
      <c r="J32" s="301"/>
    </row>
    <row r="33" spans="2:10" ht="15.75" customHeight="1">
      <c r="B33" s="1" t="s">
        <v>113</v>
      </c>
      <c r="C33" s="1"/>
      <c r="D33" s="1"/>
      <c r="E33" s="1"/>
      <c r="F33" s="3"/>
      <c r="G33" s="3"/>
      <c r="J33" s="301"/>
    </row>
    <row r="34" spans="2:10" ht="15.75" customHeight="1">
      <c r="B34" s="1"/>
      <c r="C34" s="1"/>
      <c r="D34" s="1"/>
      <c r="E34" s="1"/>
      <c r="F34" s="3"/>
      <c r="G34" s="1" t="s">
        <v>114</v>
      </c>
      <c r="J34" s="301"/>
    </row>
    <row r="35" spans="2:10" ht="15.75" customHeight="1">
      <c r="J35" s="301"/>
    </row>
    <row r="36" spans="2:10" ht="15.75" customHeight="1">
      <c r="J36" s="301"/>
    </row>
    <row r="37" spans="2:10" ht="15.75" customHeight="1">
      <c r="B37" s="34" t="s">
        <v>115</v>
      </c>
      <c r="J37" s="301"/>
    </row>
    <row r="38" spans="2:10" ht="15.75" customHeight="1">
      <c r="J38" s="301"/>
    </row>
    <row r="39" spans="2:10" ht="15.75" customHeight="1">
      <c r="J39" s="303"/>
    </row>
    <row r="40" spans="2:10" ht="15.75" customHeight="1">
      <c r="J40" s="301"/>
    </row>
    <row r="41" spans="2:10" ht="15.75" customHeight="1">
      <c r="J41" s="301"/>
    </row>
    <row r="42" spans="2:10" ht="15.75" customHeight="1">
      <c r="J42" s="301"/>
    </row>
    <row r="43" spans="2:10" ht="15.75" customHeight="1">
      <c r="J43" s="301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1">
    <mergeCell ref="A4:I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10"/>
  <sheetViews>
    <sheetView workbookViewId="0">
      <selection activeCell="E14" sqref="E14"/>
    </sheetView>
  </sheetViews>
  <sheetFormatPr baseColWidth="10" defaultColWidth="14.5" defaultRowHeight="15" customHeight="1"/>
  <cols>
    <col min="1" max="1" width="8.6640625" customWidth="1"/>
    <col min="2" max="2" width="53.33203125" customWidth="1"/>
    <col min="3" max="3" width="8.6640625" customWidth="1"/>
    <col min="4" max="5" width="11.5" customWidth="1"/>
    <col min="6" max="7" width="8.6640625" customWidth="1"/>
    <col min="8" max="8" width="8.6640625" style="173" customWidth="1"/>
    <col min="9" max="9" width="11.33203125" customWidth="1"/>
    <col min="10" max="10" width="13.1640625" customWidth="1"/>
    <col min="11" max="27" width="8.6640625" customWidth="1"/>
  </cols>
  <sheetData>
    <row r="1" spans="1:10" ht="16">
      <c r="A1" s="2"/>
      <c r="B1" s="2" t="s">
        <v>0</v>
      </c>
      <c r="C1" s="1"/>
      <c r="D1" s="1"/>
      <c r="E1" s="1"/>
      <c r="F1" s="3"/>
      <c r="G1" s="3"/>
      <c r="H1" s="169"/>
      <c r="I1" s="4" t="s">
        <v>677</v>
      </c>
    </row>
    <row r="2" spans="1:10">
      <c r="A2" s="2"/>
      <c r="B2" s="1"/>
      <c r="C2" s="1"/>
      <c r="D2" s="1"/>
      <c r="E2" s="1"/>
      <c r="F2" s="3"/>
      <c r="G2" s="3"/>
      <c r="H2" s="169"/>
      <c r="I2" s="1"/>
    </row>
    <row r="3" spans="1:10">
      <c r="A3" s="9"/>
      <c r="B3" s="7" t="s">
        <v>1</v>
      </c>
      <c r="C3" s="1"/>
      <c r="D3" s="1"/>
      <c r="E3" s="1"/>
      <c r="F3" s="3"/>
      <c r="G3" s="3"/>
      <c r="H3" s="169"/>
      <c r="I3" s="1"/>
    </row>
    <row r="4" spans="1:10">
      <c r="A4" s="9"/>
      <c r="B4" s="8" t="s">
        <v>2</v>
      </c>
      <c r="C4" s="1"/>
      <c r="D4" s="1"/>
      <c r="E4" s="1"/>
      <c r="F4" s="3"/>
      <c r="G4" s="3"/>
      <c r="H4" s="169"/>
      <c r="I4" s="1"/>
    </row>
    <row r="5" spans="1:10">
      <c r="A5" s="9"/>
      <c r="B5" s="8" t="s">
        <v>3</v>
      </c>
      <c r="C5" s="1"/>
      <c r="D5" s="1"/>
      <c r="E5" s="1"/>
      <c r="F5" s="3"/>
      <c r="G5" s="3"/>
      <c r="H5" s="169"/>
      <c r="I5" s="1"/>
    </row>
    <row r="6" spans="1:10">
      <c r="A6" s="1"/>
      <c r="B6" s="1"/>
      <c r="C6" s="1"/>
      <c r="D6" s="1"/>
      <c r="E6" s="1"/>
      <c r="F6" s="3"/>
      <c r="G6" s="3"/>
      <c r="H6" s="169"/>
      <c r="I6" s="1"/>
    </row>
    <row r="7" spans="1:10">
      <c r="A7" s="1"/>
      <c r="B7" s="1"/>
      <c r="C7" s="1"/>
      <c r="D7" s="1"/>
      <c r="E7" s="1"/>
      <c r="F7" s="3"/>
      <c r="G7" s="3"/>
      <c r="H7" s="169"/>
      <c r="I7" s="1"/>
    </row>
    <row r="8" spans="1:10">
      <c r="A8" s="374" t="s">
        <v>4</v>
      </c>
      <c r="B8" s="375"/>
      <c r="C8" s="375"/>
      <c r="D8" s="375"/>
      <c r="E8" s="375"/>
      <c r="F8" s="375"/>
      <c r="G8" s="375"/>
      <c r="H8" s="375"/>
      <c r="I8" s="375"/>
    </row>
    <row r="9" spans="1:10">
      <c r="A9" s="1"/>
      <c r="B9" s="9"/>
      <c r="C9" s="1"/>
      <c r="D9" s="1"/>
      <c r="E9" s="1"/>
      <c r="F9" s="1"/>
      <c r="G9" s="1"/>
      <c r="H9" s="169"/>
      <c r="I9" s="1"/>
    </row>
    <row r="10" spans="1:10">
      <c r="A10" s="1"/>
      <c r="B10" s="2" t="s">
        <v>168</v>
      </c>
      <c r="C10" s="1"/>
      <c r="D10" s="1"/>
      <c r="E10" s="1"/>
      <c r="F10" s="6"/>
      <c r="G10" s="1"/>
      <c r="H10" s="169"/>
      <c r="I10" s="1"/>
    </row>
    <row r="11" spans="1:10">
      <c r="A11" s="1"/>
      <c r="B11" s="2"/>
      <c r="C11" s="1"/>
      <c r="D11" s="1"/>
      <c r="E11" s="1"/>
      <c r="F11" s="6"/>
      <c r="G11" s="1"/>
      <c r="H11" s="169"/>
      <c r="I11" s="1"/>
    </row>
    <row r="12" spans="1:10">
      <c r="A12" s="1"/>
      <c r="B12" s="1"/>
      <c r="C12" s="1"/>
      <c r="D12" s="1"/>
      <c r="E12" s="1"/>
      <c r="F12" s="1"/>
      <c r="G12" s="1"/>
      <c r="H12" s="169"/>
      <c r="I12" s="1"/>
    </row>
    <row r="13" spans="1:10" ht="42">
      <c r="A13" s="11" t="s">
        <v>118</v>
      </c>
      <c r="B13" s="11" t="s">
        <v>7</v>
      </c>
      <c r="C13" s="11" t="s">
        <v>8</v>
      </c>
      <c r="D13" s="11" t="s">
        <v>9</v>
      </c>
      <c r="E13" s="11" t="s">
        <v>678</v>
      </c>
      <c r="F13" s="11" t="s">
        <v>10</v>
      </c>
      <c r="G13" s="11" t="s">
        <v>11</v>
      </c>
      <c r="H13" s="171" t="s">
        <v>12</v>
      </c>
      <c r="I13" s="304" t="s">
        <v>13</v>
      </c>
      <c r="J13" s="292" t="s">
        <v>639</v>
      </c>
    </row>
    <row r="14" spans="1:10">
      <c r="A14" s="20" t="s">
        <v>14</v>
      </c>
      <c r="B14" s="14" t="s">
        <v>169</v>
      </c>
      <c r="C14" s="15" t="s">
        <v>170</v>
      </c>
      <c r="D14" s="15">
        <v>2220</v>
      </c>
      <c r="E14" s="15"/>
      <c r="F14" s="124"/>
      <c r="G14" s="124"/>
      <c r="H14" s="172">
        <f t="shared" ref="H14:H47" si="0">(F14*G14/100)+F14</f>
        <v>0</v>
      </c>
      <c r="I14" s="132">
        <f t="shared" ref="I14:I47" si="1">F14*D14</f>
        <v>0</v>
      </c>
      <c r="J14" s="294"/>
    </row>
    <row r="15" spans="1:10">
      <c r="A15" s="20" t="s">
        <v>120</v>
      </c>
      <c r="B15" s="14" t="s">
        <v>171</v>
      </c>
      <c r="C15" s="15" t="s">
        <v>74</v>
      </c>
      <c r="D15" s="15">
        <v>400</v>
      </c>
      <c r="E15" s="15"/>
      <c r="F15" s="124"/>
      <c r="G15" s="124"/>
      <c r="H15" s="172">
        <f t="shared" si="0"/>
        <v>0</v>
      </c>
      <c r="I15" s="132">
        <f t="shared" si="1"/>
        <v>0</v>
      </c>
      <c r="J15" s="294"/>
    </row>
    <row r="16" spans="1:10">
      <c r="A16" s="20" t="s">
        <v>19</v>
      </c>
      <c r="B16" s="14" t="s">
        <v>172</v>
      </c>
      <c r="C16" s="15" t="s">
        <v>74</v>
      </c>
      <c r="D16" s="15">
        <v>200</v>
      </c>
      <c r="E16" s="15"/>
      <c r="F16" s="124"/>
      <c r="G16" s="124"/>
      <c r="H16" s="172">
        <f t="shared" si="0"/>
        <v>0</v>
      </c>
      <c r="I16" s="132">
        <f t="shared" si="1"/>
        <v>0</v>
      </c>
      <c r="J16" s="294"/>
    </row>
    <row r="17" spans="1:10">
      <c r="A17" s="20" t="s">
        <v>21</v>
      </c>
      <c r="B17" s="14" t="s">
        <v>173</v>
      </c>
      <c r="C17" s="15" t="s">
        <v>74</v>
      </c>
      <c r="D17" s="15">
        <v>300</v>
      </c>
      <c r="E17" s="15"/>
      <c r="F17" s="124"/>
      <c r="G17" s="124"/>
      <c r="H17" s="172">
        <f t="shared" si="0"/>
        <v>0</v>
      </c>
      <c r="I17" s="132">
        <f t="shared" si="1"/>
        <v>0</v>
      </c>
      <c r="J17" s="294"/>
    </row>
    <row r="18" spans="1:10">
      <c r="A18" s="20" t="s">
        <v>23</v>
      </c>
      <c r="B18" s="14" t="s">
        <v>174</v>
      </c>
      <c r="C18" s="15" t="s">
        <v>102</v>
      </c>
      <c r="D18" s="15">
        <v>350</v>
      </c>
      <c r="E18" s="15"/>
      <c r="F18" s="124"/>
      <c r="G18" s="124"/>
      <c r="H18" s="172">
        <f t="shared" si="0"/>
        <v>0</v>
      </c>
      <c r="I18" s="132">
        <f t="shared" si="1"/>
        <v>0</v>
      </c>
      <c r="J18" s="294"/>
    </row>
    <row r="19" spans="1:10">
      <c r="A19" s="20" t="s">
        <v>25</v>
      </c>
      <c r="B19" s="14" t="s">
        <v>175</v>
      </c>
      <c r="C19" s="15" t="s">
        <v>74</v>
      </c>
      <c r="D19" s="15">
        <v>70</v>
      </c>
      <c r="E19" s="15"/>
      <c r="F19" s="124"/>
      <c r="G19" s="124"/>
      <c r="H19" s="172">
        <f t="shared" si="0"/>
        <v>0</v>
      </c>
      <c r="I19" s="132">
        <f t="shared" si="1"/>
        <v>0</v>
      </c>
      <c r="J19" s="117"/>
    </row>
    <row r="20" spans="1:10">
      <c r="A20" s="256" t="s">
        <v>26</v>
      </c>
      <c r="B20" s="272" t="s">
        <v>634</v>
      </c>
      <c r="C20" s="273" t="s">
        <v>102</v>
      </c>
      <c r="D20" s="15">
        <v>20</v>
      </c>
      <c r="E20" s="15"/>
      <c r="F20" s="124"/>
      <c r="G20" s="124"/>
      <c r="H20" s="172">
        <f t="shared" si="0"/>
        <v>0</v>
      </c>
      <c r="I20" s="132">
        <f t="shared" si="1"/>
        <v>0</v>
      </c>
      <c r="J20" s="294"/>
    </row>
    <row r="21" spans="1:10">
      <c r="A21" s="256" t="s">
        <v>28</v>
      </c>
      <c r="B21" s="272" t="s">
        <v>635</v>
      </c>
      <c r="C21" s="273" t="s">
        <v>18</v>
      </c>
      <c r="D21" s="15">
        <v>20</v>
      </c>
      <c r="E21" s="15"/>
      <c r="F21" s="124"/>
      <c r="G21" s="124"/>
      <c r="H21" s="172">
        <f t="shared" si="0"/>
        <v>0</v>
      </c>
      <c r="I21" s="132">
        <f t="shared" si="1"/>
        <v>0</v>
      </c>
      <c r="J21" s="294"/>
    </row>
    <row r="22" spans="1:10">
      <c r="A22" s="256" t="s">
        <v>30</v>
      </c>
      <c r="B22" s="14" t="s">
        <v>176</v>
      </c>
      <c r="C22" s="15" t="s">
        <v>74</v>
      </c>
      <c r="D22" s="15">
        <v>50</v>
      </c>
      <c r="E22" s="15"/>
      <c r="F22" s="124"/>
      <c r="G22" s="124"/>
      <c r="H22" s="172">
        <f t="shared" si="0"/>
        <v>0</v>
      </c>
      <c r="I22" s="132">
        <f t="shared" si="1"/>
        <v>0</v>
      </c>
      <c r="J22" s="294"/>
    </row>
    <row r="23" spans="1:10" ht="15.75" customHeight="1">
      <c r="A23" s="256" t="s">
        <v>32</v>
      </c>
      <c r="B23" s="14" t="s">
        <v>177</v>
      </c>
      <c r="C23" s="15" t="s">
        <v>74</v>
      </c>
      <c r="D23" s="15">
        <v>700</v>
      </c>
      <c r="E23" s="15"/>
      <c r="F23" s="124"/>
      <c r="G23" s="124"/>
      <c r="H23" s="172">
        <f t="shared" si="0"/>
        <v>0</v>
      </c>
      <c r="I23" s="132">
        <f t="shared" si="1"/>
        <v>0</v>
      </c>
      <c r="J23" s="294"/>
    </row>
    <row r="24" spans="1:10" ht="15.75" customHeight="1">
      <c r="A24" s="256" t="s">
        <v>34</v>
      </c>
      <c r="B24" s="14" t="s">
        <v>178</v>
      </c>
      <c r="C24" s="15" t="s">
        <v>18</v>
      </c>
      <c r="D24" s="15">
        <v>350</v>
      </c>
      <c r="E24" s="15"/>
      <c r="F24" s="124"/>
      <c r="G24" s="124"/>
      <c r="H24" s="172">
        <f t="shared" si="0"/>
        <v>0</v>
      </c>
      <c r="I24" s="132">
        <f t="shared" si="1"/>
        <v>0</v>
      </c>
      <c r="J24" s="294"/>
    </row>
    <row r="25" spans="1:10" ht="15.75" customHeight="1">
      <c r="A25" s="256" t="s">
        <v>36</v>
      </c>
      <c r="B25" s="14" t="s">
        <v>179</v>
      </c>
      <c r="C25" s="15" t="s">
        <v>74</v>
      </c>
      <c r="D25" s="15">
        <v>700</v>
      </c>
      <c r="E25" s="15"/>
      <c r="F25" s="124"/>
      <c r="G25" s="124"/>
      <c r="H25" s="172">
        <f t="shared" si="0"/>
        <v>0</v>
      </c>
      <c r="I25" s="132">
        <f t="shared" si="1"/>
        <v>0</v>
      </c>
      <c r="J25" s="294"/>
    </row>
    <row r="26" spans="1:10" ht="15.75" customHeight="1">
      <c r="A26" s="256" t="s">
        <v>38</v>
      </c>
      <c r="B26" s="14" t="s">
        <v>180</v>
      </c>
      <c r="C26" s="15" t="s">
        <v>74</v>
      </c>
      <c r="D26" s="15">
        <v>35</v>
      </c>
      <c r="E26" s="15"/>
      <c r="F26" s="124"/>
      <c r="G26" s="124"/>
      <c r="H26" s="172">
        <f t="shared" si="0"/>
        <v>0</v>
      </c>
      <c r="I26" s="132">
        <f t="shared" si="1"/>
        <v>0</v>
      </c>
      <c r="J26" s="294"/>
    </row>
    <row r="27" spans="1:10" ht="15.75" customHeight="1">
      <c r="A27" s="256" t="s">
        <v>137</v>
      </c>
      <c r="B27" s="14" t="s">
        <v>181</v>
      </c>
      <c r="C27" s="15" t="s">
        <v>74</v>
      </c>
      <c r="D27" s="15">
        <v>20</v>
      </c>
      <c r="E27" s="15"/>
      <c r="F27" s="124"/>
      <c r="G27" s="124"/>
      <c r="H27" s="172">
        <f t="shared" si="0"/>
        <v>0</v>
      </c>
      <c r="I27" s="132">
        <f t="shared" si="1"/>
        <v>0</v>
      </c>
      <c r="J27" s="294"/>
    </row>
    <row r="28" spans="1:10" ht="15.75" customHeight="1">
      <c r="A28" s="256" t="s">
        <v>40</v>
      </c>
      <c r="B28" s="14" t="s">
        <v>182</v>
      </c>
      <c r="C28" s="15" t="s">
        <v>18</v>
      </c>
      <c r="D28" s="15">
        <v>320</v>
      </c>
      <c r="E28" s="15"/>
      <c r="F28" s="124"/>
      <c r="G28" s="124"/>
      <c r="H28" s="172">
        <f t="shared" si="0"/>
        <v>0</v>
      </c>
      <c r="I28" s="132">
        <f t="shared" si="1"/>
        <v>0</v>
      </c>
      <c r="J28" s="294"/>
    </row>
    <row r="29" spans="1:10" ht="15.75" customHeight="1">
      <c r="A29" s="256" t="s">
        <v>42</v>
      </c>
      <c r="B29" s="14" t="s">
        <v>183</v>
      </c>
      <c r="C29" s="15" t="s">
        <v>170</v>
      </c>
      <c r="D29" s="15">
        <v>12</v>
      </c>
      <c r="E29" s="15"/>
      <c r="F29" s="124"/>
      <c r="G29" s="124"/>
      <c r="H29" s="172">
        <f t="shared" si="0"/>
        <v>0</v>
      </c>
      <c r="I29" s="132">
        <f t="shared" si="1"/>
        <v>0</v>
      </c>
      <c r="J29" s="294"/>
    </row>
    <row r="30" spans="1:10" ht="15.75" customHeight="1">
      <c r="A30" s="20" t="s">
        <v>43</v>
      </c>
      <c r="B30" s="14" t="s">
        <v>184</v>
      </c>
      <c r="C30" s="15" t="s">
        <v>74</v>
      </c>
      <c r="D30" s="15">
        <v>20</v>
      </c>
      <c r="E30" s="15"/>
      <c r="F30" s="124"/>
      <c r="G30" s="124"/>
      <c r="H30" s="172">
        <f t="shared" si="0"/>
        <v>0</v>
      </c>
      <c r="I30" s="132">
        <f t="shared" si="1"/>
        <v>0</v>
      </c>
      <c r="J30" s="294"/>
    </row>
    <row r="31" spans="1:10" ht="15.75" customHeight="1">
      <c r="A31" s="20" t="s">
        <v>44</v>
      </c>
      <c r="B31" s="14" t="s">
        <v>185</v>
      </c>
      <c r="C31" s="15" t="s">
        <v>170</v>
      </c>
      <c r="D31" s="15">
        <v>600</v>
      </c>
      <c r="E31" s="15"/>
      <c r="F31" s="124"/>
      <c r="G31" s="124"/>
      <c r="H31" s="172">
        <f t="shared" si="0"/>
        <v>0</v>
      </c>
      <c r="I31" s="132">
        <f t="shared" si="1"/>
        <v>0</v>
      </c>
      <c r="J31" s="294"/>
    </row>
    <row r="32" spans="1:10" ht="15.75" customHeight="1">
      <c r="A32" s="256" t="s">
        <v>45</v>
      </c>
      <c r="B32" s="14" t="s">
        <v>186</v>
      </c>
      <c r="C32" s="15" t="s">
        <v>74</v>
      </c>
      <c r="D32" s="15">
        <v>30</v>
      </c>
      <c r="E32" s="15"/>
      <c r="F32" s="124"/>
      <c r="G32" s="124"/>
      <c r="H32" s="172">
        <f t="shared" si="0"/>
        <v>0</v>
      </c>
      <c r="I32" s="132">
        <f t="shared" si="1"/>
        <v>0</v>
      </c>
      <c r="J32" s="294"/>
    </row>
    <row r="33" spans="1:27" ht="15.75" customHeight="1">
      <c r="A33" s="256" t="s">
        <v>46</v>
      </c>
      <c r="B33" s="14" t="s">
        <v>187</v>
      </c>
      <c r="C33" s="15" t="s">
        <v>18</v>
      </c>
      <c r="D33" s="15">
        <v>100</v>
      </c>
      <c r="E33" s="15"/>
      <c r="F33" s="124"/>
      <c r="G33" s="124"/>
      <c r="H33" s="172">
        <f t="shared" si="0"/>
        <v>0</v>
      </c>
      <c r="I33" s="132">
        <f t="shared" si="1"/>
        <v>0</v>
      </c>
      <c r="J33" s="294"/>
    </row>
    <row r="34" spans="1:27" ht="15.75" customHeight="1">
      <c r="A34" s="256" t="s">
        <v>48</v>
      </c>
      <c r="B34" s="14" t="s">
        <v>188</v>
      </c>
      <c r="C34" s="15" t="s">
        <v>18</v>
      </c>
      <c r="D34" s="15">
        <v>520</v>
      </c>
      <c r="E34" s="15"/>
      <c r="F34" s="124"/>
      <c r="G34" s="124"/>
      <c r="H34" s="172">
        <f t="shared" si="0"/>
        <v>0</v>
      </c>
      <c r="I34" s="132">
        <f t="shared" si="1"/>
        <v>0</v>
      </c>
      <c r="J34" s="294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27" ht="15.75" customHeight="1">
      <c r="A35" s="256" t="s">
        <v>49</v>
      </c>
      <c r="B35" s="14" t="s">
        <v>189</v>
      </c>
      <c r="C35" s="15" t="s">
        <v>102</v>
      </c>
      <c r="D35" s="15">
        <v>40</v>
      </c>
      <c r="E35" s="15"/>
      <c r="F35" s="125"/>
      <c r="G35" s="125"/>
      <c r="H35" s="172">
        <f t="shared" si="0"/>
        <v>0</v>
      </c>
      <c r="I35" s="132">
        <f t="shared" si="1"/>
        <v>0</v>
      </c>
      <c r="J35" s="294"/>
    </row>
    <row r="36" spans="1:27" ht="15.75" customHeight="1">
      <c r="A36" s="256" t="s">
        <v>51</v>
      </c>
      <c r="B36" s="272" t="s">
        <v>633</v>
      </c>
      <c r="C36" s="15" t="s">
        <v>18</v>
      </c>
      <c r="D36" s="15">
        <v>500</v>
      </c>
      <c r="E36" s="15"/>
      <c r="F36" s="125"/>
      <c r="G36" s="125"/>
      <c r="H36" s="172">
        <f t="shared" si="0"/>
        <v>0</v>
      </c>
      <c r="I36" s="132">
        <f t="shared" si="1"/>
        <v>0</v>
      </c>
      <c r="J36" s="294"/>
    </row>
    <row r="37" spans="1:27" ht="15.75" customHeight="1">
      <c r="A37" s="278" t="s">
        <v>53</v>
      </c>
      <c r="B37" s="51" t="s">
        <v>190</v>
      </c>
      <c r="C37" s="24" t="s">
        <v>191</v>
      </c>
      <c r="D37" s="25">
        <v>10</v>
      </c>
      <c r="E37" s="25"/>
      <c r="F37" s="133"/>
      <c r="G37" s="133"/>
      <c r="H37" s="172">
        <f t="shared" si="0"/>
        <v>0</v>
      </c>
      <c r="I37" s="132">
        <f t="shared" si="1"/>
        <v>0</v>
      </c>
      <c r="J37" s="294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</row>
    <row r="38" spans="1:27" ht="15.75" customHeight="1">
      <c r="A38" s="245" t="s">
        <v>55</v>
      </c>
      <c r="B38" s="24" t="s">
        <v>192</v>
      </c>
      <c r="C38" s="24" t="s">
        <v>191</v>
      </c>
      <c r="D38" s="19">
        <v>200</v>
      </c>
      <c r="E38" s="19"/>
      <c r="F38" s="133"/>
      <c r="G38" s="140"/>
      <c r="H38" s="172">
        <f t="shared" si="0"/>
        <v>0</v>
      </c>
      <c r="I38" s="132">
        <f t="shared" si="1"/>
        <v>0</v>
      </c>
      <c r="J38" s="294"/>
    </row>
    <row r="39" spans="1:27" ht="15.75" customHeight="1">
      <c r="A39" s="279" t="s">
        <v>56</v>
      </c>
      <c r="B39" s="147" t="s">
        <v>193</v>
      </c>
      <c r="C39" s="148" t="s">
        <v>170</v>
      </c>
      <c r="D39" s="149">
        <v>40</v>
      </c>
      <c r="E39" s="149"/>
      <c r="F39" s="150"/>
      <c r="G39" s="151"/>
      <c r="H39" s="172">
        <f t="shared" si="0"/>
        <v>0</v>
      </c>
      <c r="I39" s="132">
        <f t="shared" si="1"/>
        <v>0</v>
      </c>
      <c r="J39" s="294"/>
    </row>
    <row r="40" spans="1:27" ht="15.75" customHeight="1">
      <c r="A40" s="279" t="s">
        <v>57</v>
      </c>
      <c r="B40" s="147" t="s">
        <v>194</v>
      </c>
      <c r="C40" s="148" t="s">
        <v>170</v>
      </c>
      <c r="D40" s="149">
        <v>300</v>
      </c>
      <c r="E40" s="149"/>
      <c r="F40" s="150"/>
      <c r="G40" s="151"/>
      <c r="H40" s="172">
        <f t="shared" si="0"/>
        <v>0</v>
      </c>
      <c r="I40" s="132">
        <f t="shared" si="1"/>
        <v>0</v>
      </c>
      <c r="J40" s="294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</row>
    <row r="41" spans="1:27" ht="15.75" customHeight="1">
      <c r="A41" s="279" t="s">
        <v>59</v>
      </c>
      <c r="B41" s="147" t="s">
        <v>195</v>
      </c>
      <c r="C41" s="148" t="s">
        <v>196</v>
      </c>
      <c r="D41" s="149">
        <v>15</v>
      </c>
      <c r="E41" s="149"/>
      <c r="F41" s="150"/>
      <c r="G41" s="151"/>
      <c r="H41" s="172">
        <f t="shared" si="0"/>
        <v>0</v>
      </c>
      <c r="I41" s="132">
        <f t="shared" si="1"/>
        <v>0</v>
      </c>
      <c r="J41" s="294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</row>
    <row r="42" spans="1:27" ht="15.75" customHeight="1">
      <c r="A42" s="279" t="s">
        <v>61</v>
      </c>
      <c r="B42" s="147" t="s">
        <v>197</v>
      </c>
      <c r="C42" s="148" t="s">
        <v>170</v>
      </c>
      <c r="D42" s="149">
        <v>80</v>
      </c>
      <c r="E42" s="149"/>
      <c r="F42" s="150"/>
      <c r="G42" s="151"/>
      <c r="H42" s="172">
        <f t="shared" si="0"/>
        <v>0</v>
      </c>
      <c r="I42" s="132">
        <f t="shared" si="1"/>
        <v>0</v>
      </c>
      <c r="J42" s="294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</row>
    <row r="43" spans="1:27" ht="15.75" customHeight="1">
      <c r="A43" s="280" t="s">
        <v>62</v>
      </c>
      <c r="B43" s="221" t="s">
        <v>198</v>
      </c>
      <c r="C43" s="220" t="s">
        <v>170</v>
      </c>
      <c r="D43" s="222">
        <v>150</v>
      </c>
      <c r="E43" s="222"/>
      <c r="F43" s="223"/>
      <c r="G43" s="224"/>
      <c r="H43" s="177">
        <f t="shared" si="0"/>
        <v>0</v>
      </c>
      <c r="I43" s="132">
        <f t="shared" si="1"/>
        <v>0</v>
      </c>
      <c r="J43" s="294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</row>
    <row r="44" spans="1:27" ht="15.75" customHeight="1">
      <c r="A44" s="279" t="s">
        <v>63</v>
      </c>
      <c r="B44" s="147" t="s">
        <v>199</v>
      </c>
      <c r="C44" s="148" t="s">
        <v>16</v>
      </c>
      <c r="D44" s="149">
        <v>38</v>
      </c>
      <c r="E44" s="149"/>
      <c r="F44" s="150"/>
      <c r="G44" s="151"/>
      <c r="H44" s="178">
        <f t="shared" si="0"/>
        <v>0</v>
      </c>
      <c r="I44" s="306">
        <f t="shared" si="1"/>
        <v>0</v>
      </c>
      <c r="J44" s="305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</row>
    <row r="45" spans="1:27" ht="15.75" customHeight="1">
      <c r="A45" s="203" t="s">
        <v>64</v>
      </c>
      <c r="B45" s="274" t="s">
        <v>587</v>
      </c>
      <c r="C45" s="247" t="s">
        <v>16</v>
      </c>
      <c r="D45" s="275">
        <v>10</v>
      </c>
      <c r="E45" s="275"/>
      <c r="F45" s="276"/>
      <c r="G45" s="277"/>
      <c r="H45" s="178">
        <f t="shared" si="0"/>
        <v>0</v>
      </c>
      <c r="I45" s="306">
        <f t="shared" si="1"/>
        <v>0</v>
      </c>
      <c r="J45" s="117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</row>
    <row r="46" spans="1:27" ht="15.75" customHeight="1">
      <c r="A46" s="203" t="s">
        <v>66</v>
      </c>
      <c r="B46" s="274" t="s">
        <v>636</v>
      </c>
      <c r="C46" s="203" t="s">
        <v>18</v>
      </c>
      <c r="D46" s="275">
        <v>20</v>
      </c>
      <c r="E46" s="275"/>
      <c r="F46" s="276"/>
      <c r="G46" s="277"/>
      <c r="H46" s="178">
        <f t="shared" si="0"/>
        <v>0</v>
      </c>
      <c r="I46" s="306">
        <f t="shared" si="1"/>
        <v>0</v>
      </c>
      <c r="J46" s="117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27" ht="15.75" customHeight="1">
      <c r="A47" s="203" t="s">
        <v>68</v>
      </c>
      <c r="B47" s="274" t="s">
        <v>644</v>
      </c>
      <c r="C47" s="203" t="s">
        <v>18</v>
      </c>
      <c r="D47" s="275">
        <v>10</v>
      </c>
      <c r="E47" s="275"/>
      <c r="F47" s="276"/>
      <c r="G47" s="277"/>
      <c r="H47" s="178">
        <f t="shared" si="0"/>
        <v>0</v>
      </c>
      <c r="I47" s="306">
        <f t="shared" si="1"/>
        <v>0</v>
      </c>
      <c r="J47" s="117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27" ht="15.75" customHeight="1">
      <c r="A48" s="323">
        <v>35</v>
      </c>
      <c r="B48" s="324" t="s">
        <v>645</v>
      </c>
      <c r="C48" s="325"/>
      <c r="D48" s="326"/>
      <c r="E48" s="326"/>
      <c r="F48" s="327"/>
      <c r="G48" s="328"/>
      <c r="H48" s="329"/>
      <c r="I48" s="307">
        <f>SUM(I14:I47)</f>
        <v>0</v>
      </c>
      <c r="J48" s="330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75" customHeight="1">
      <c r="A49" s="53"/>
      <c r="B49" s="52"/>
      <c r="C49" s="54"/>
      <c r="D49" s="55"/>
      <c r="E49" s="379"/>
      <c r="F49" s="56"/>
      <c r="G49" s="176"/>
      <c r="H49" s="57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7" ht="15.75" customHeight="1">
      <c r="A50" s="1"/>
      <c r="B50" s="58" t="s">
        <v>107</v>
      </c>
      <c r="C50" s="59"/>
      <c r="D50" s="60"/>
      <c r="E50" s="380"/>
      <c r="F50" s="61"/>
      <c r="G50" s="61"/>
      <c r="H50" s="176"/>
      <c r="I50" s="58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</row>
    <row r="51" spans="1:27" ht="15.75" customHeight="1">
      <c r="A51" s="1"/>
      <c r="B51" s="1" t="s">
        <v>108</v>
      </c>
      <c r="C51" s="30"/>
      <c r="D51" s="2"/>
      <c r="E51" s="2"/>
      <c r="F51" s="3"/>
      <c r="G51" s="3"/>
      <c r="H51" s="169"/>
      <c r="I51" s="1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</row>
    <row r="52" spans="1:27" ht="15.75" customHeight="1">
      <c r="A52" s="1"/>
      <c r="B52" s="1"/>
      <c r="C52" s="1"/>
      <c r="D52" s="1"/>
      <c r="E52" s="1"/>
      <c r="F52" s="3"/>
      <c r="G52" s="3"/>
      <c r="H52" s="169"/>
      <c r="I52" s="1"/>
    </row>
    <row r="53" spans="1:27" ht="15.75" customHeight="1">
      <c r="A53" s="1"/>
      <c r="B53" s="1"/>
      <c r="C53" s="1"/>
      <c r="D53" s="1"/>
      <c r="E53" s="1"/>
      <c r="F53" s="3"/>
      <c r="G53" s="1"/>
      <c r="H53" s="169"/>
      <c r="I53" s="1"/>
    </row>
    <row r="54" spans="1:27" ht="15.75" customHeight="1">
      <c r="A54" s="1"/>
      <c r="B54" s="31" t="s">
        <v>110</v>
      </c>
      <c r="C54" s="33"/>
      <c r="D54" s="1"/>
      <c r="E54" s="1"/>
      <c r="F54" s="3"/>
      <c r="G54" s="3"/>
      <c r="H54" s="169"/>
      <c r="I54" s="1"/>
    </row>
    <row r="55" spans="1:27" ht="15.75" customHeight="1">
      <c r="A55" s="1"/>
      <c r="B55" s="185" t="s">
        <v>583</v>
      </c>
      <c r="C55" s="6"/>
      <c r="D55" s="6"/>
      <c r="E55" s="6"/>
      <c r="F55" s="3"/>
      <c r="G55" s="3"/>
      <c r="H55" s="169"/>
      <c r="I55" s="1"/>
    </row>
    <row r="56" spans="1:27" ht="15.75" customHeight="1">
      <c r="A56" s="1"/>
      <c r="B56" s="185" t="s">
        <v>674</v>
      </c>
      <c r="C56" s="1"/>
      <c r="D56" s="1"/>
      <c r="E56" s="1"/>
      <c r="F56" s="3"/>
      <c r="G56" s="3"/>
      <c r="H56" s="169"/>
      <c r="I56" s="1"/>
    </row>
    <row r="57" spans="1:27" ht="15.75" customHeight="1">
      <c r="A57" s="1"/>
      <c r="B57" s="29" t="s">
        <v>112</v>
      </c>
      <c r="C57" s="1"/>
      <c r="D57" s="1"/>
      <c r="E57" s="1"/>
      <c r="F57" s="3"/>
      <c r="G57" s="3"/>
      <c r="H57" s="169"/>
      <c r="I57" s="1"/>
    </row>
    <row r="58" spans="1:27" ht="15.75" customHeight="1">
      <c r="B58" s="1"/>
      <c r="C58" s="1"/>
      <c r="D58" s="1"/>
      <c r="E58" s="1"/>
      <c r="F58" s="3"/>
      <c r="G58" s="3"/>
      <c r="H58" s="169"/>
      <c r="I58" s="1"/>
    </row>
    <row r="59" spans="1:27" ht="15.75" customHeight="1">
      <c r="B59" s="1" t="s">
        <v>113</v>
      </c>
      <c r="C59" s="1"/>
      <c r="D59" s="1"/>
      <c r="E59" s="1"/>
      <c r="F59" s="3"/>
      <c r="G59" s="3"/>
    </row>
    <row r="60" spans="1:27" ht="15.75" customHeight="1">
      <c r="B60" s="1"/>
      <c r="C60" s="1"/>
      <c r="D60" s="1"/>
      <c r="E60" s="1"/>
      <c r="F60" s="3"/>
      <c r="G60" s="1" t="s">
        <v>114</v>
      </c>
    </row>
    <row r="61" spans="1:27" ht="15.75" customHeight="1"/>
    <row r="62" spans="1:27" ht="15.75" customHeight="1">
      <c r="B62" s="34" t="s">
        <v>115</v>
      </c>
    </row>
    <row r="63" spans="1:27" ht="15.75" customHeight="1"/>
    <row r="64" spans="1:27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mergeCells count="1">
    <mergeCell ref="A8:I8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47"/>
  <sheetViews>
    <sheetView workbookViewId="0">
      <selection activeCell="I1" sqref="I1"/>
    </sheetView>
  </sheetViews>
  <sheetFormatPr baseColWidth="10" defaultColWidth="14.5" defaultRowHeight="15" customHeight="1"/>
  <cols>
    <col min="1" max="1" width="8.6640625" customWidth="1"/>
    <col min="2" max="2" width="46.5" customWidth="1"/>
    <col min="3" max="3" width="12.5" customWidth="1"/>
    <col min="4" max="5" width="11" customWidth="1"/>
    <col min="6" max="7" width="8.6640625" customWidth="1"/>
    <col min="8" max="8" width="8.6640625" style="173" customWidth="1"/>
    <col min="9" max="9" width="10.83203125" customWidth="1"/>
    <col min="10" max="27" width="8.6640625" customWidth="1"/>
  </cols>
  <sheetData>
    <row r="1" spans="1:9" ht="16">
      <c r="A1" s="1"/>
      <c r="B1" s="2" t="s">
        <v>0</v>
      </c>
      <c r="C1" s="1"/>
      <c r="D1" s="1"/>
      <c r="E1" s="1"/>
      <c r="F1" s="3"/>
      <c r="G1" s="3"/>
      <c r="H1" s="169"/>
      <c r="I1" s="4" t="s">
        <v>677</v>
      </c>
    </row>
    <row r="2" spans="1:9">
      <c r="A2" s="1"/>
      <c r="B2" s="1"/>
      <c r="C2" s="1"/>
      <c r="D2" s="1"/>
      <c r="E2" s="1"/>
      <c r="F2" s="3"/>
      <c r="G2" s="3"/>
      <c r="H2" s="169"/>
      <c r="I2" s="1"/>
    </row>
    <row r="3" spans="1:9">
      <c r="A3" s="6"/>
      <c r="B3" s="7" t="s">
        <v>200</v>
      </c>
      <c r="C3" s="1"/>
      <c r="D3" s="1"/>
      <c r="E3" s="1"/>
      <c r="F3" s="3"/>
      <c r="G3" s="3"/>
      <c r="H3" s="169"/>
      <c r="I3" s="1"/>
    </row>
    <row r="4" spans="1:9">
      <c r="A4" s="9"/>
      <c r="B4" s="8" t="s">
        <v>2</v>
      </c>
      <c r="C4" s="1"/>
      <c r="D4" s="1"/>
      <c r="E4" s="1"/>
      <c r="F4" s="3"/>
      <c r="G4" s="3"/>
      <c r="H4" s="169"/>
      <c r="I4" s="1"/>
    </row>
    <row r="5" spans="1:9">
      <c r="A5" s="1"/>
      <c r="B5" s="8" t="s">
        <v>3</v>
      </c>
      <c r="C5" s="1"/>
      <c r="D5" s="1"/>
      <c r="E5" s="1"/>
      <c r="F5" s="3"/>
      <c r="G5" s="3"/>
      <c r="H5" s="169"/>
      <c r="I5" s="1"/>
    </row>
    <row r="6" spans="1:9">
      <c r="A6" s="1"/>
      <c r="B6" s="9"/>
      <c r="C6" s="1"/>
      <c r="D6" s="1"/>
      <c r="E6" s="1"/>
      <c r="F6" s="3"/>
      <c r="G6" s="3"/>
      <c r="H6" s="169"/>
      <c r="I6" s="1"/>
    </row>
    <row r="7" spans="1:9">
      <c r="A7" s="374" t="s">
        <v>4</v>
      </c>
      <c r="B7" s="375"/>
      <c r="C7" s="375"/>
      <c r="D7" s="375"/>
      <c r="E7" s="375"/>
      <c r="F7" s="375"/>
      <c r="G7" s="375"/>
      <c r="H7" s="375"/>
      <c r="I7" s="375"/>
    </row>
    <row r="8" spans="1:9">
      <c r="A8" s="1"/>
      <c r="B8" s="9"/>
      <c r="C8" s="1"/>
      <c r="D8" s="1"/>
      <c r="E8" s="1"/>
      <c r="F8" s="3"/>
      <c r="G8" s="3"/>
      <c r="H8" s="169"/>
      <c r="I8" s="1"/>
    </row>
    <row r="9" spans="1:9">
      <c r="A9" s="1"/>
      <c r="B9" s="2" t="s">
        <v>201</v>
      </c>
      <c r="C9" s="1"/>
      <c r="D9" s="1"/>
      <c r="E9" s="1"/>
      <c r="F9" s="3"/>
      <c r="G9" s="3"/>
      <c r="H9" s="169"/>
      <c r="I9" s="1"/>
    </row>
    <row r="10" spans="1:9">
      <c r="A10" s="1"/>
      <c r="B10" s="2"/>
      <c r="C10" s="1"/>
      <c r="D10" s="1"/>
      <c r="E10" s="1"/>
      <c r="F10" s="3"/>
      <c r="G10" s="3"/>
      <c r="H10" s="169"/>
      <c r="I10" s="1"/>
    </row>
    <row r="11" spans="1:9">
      <c r="A11" s="1"/>
      <c r="B11" s="1"/>
      <c r="C11" s="1"/>
      <c r="D11" s="1"/>
      <c r="E11" s="1"/>
      <c r="F11" s="3"/>
      <c r="G11" s="3"/>
      <c r="H11" s="169"/>
      <c r="I11" s="1"/>
    </row>
    <row r="12" spans="1:9" ht="42">
      <c r="A12" s="11" t="s">
        <v>118</v>
      </c>
      <c r="B12" s="11" t="s">
        <v>7</v>
      </c>
      <c r="C12" s="11" t="s">
        <v>8</v>
      </c>
      <c r="D12" s="11" t="s">
        <v>9</v>
      </c>
      <c r="E12" s="11" t="s">
        <v>678</v>
      </c>
      <c r="F12" s="11" t="s">
        <v>10</v>
      </c>
      <c r="G12" s="11" t="s">
        <v>11</v>
      </c>
      <c r="H12" s="171" t="s">
        <v>12</v>
      </c>
      <c r="I12" s="11" t="s">
        <v>13</v>
      </c>
    </row>
    <row r="13" spans="1:9" ht="15" customHeight="1">
      <c r="A13" s="20" t="s">
        <v>14</v>
      </c>
      <c r="B13" s="14" t="s">
        <v>202</v>
      </c>
      <c r="C13" s="15" t="s">
        <v>16</v>
      </c>
      <c r="D13" s="15">
        <v>150</v>
      </c>
      <c r="E13" s="15"/>
      <c r="F13" s="124"/>
      <c r="G13" s="124"/>
      <c r="H13" s="172">
        <f t="shared" ref="H13:H122" si="0">(F13*G13/100)+F13</f>
        <v>0</v>
      </c>
      <c r="I13" s="132">
        <f t="shared" ref="I13:I122" si="1">D13*F13</f>
        <v>0</v>
      </c>
    </row>
    <row r="14" spans="1:9" ht="15" customHeight="1">
      <c r="A14" s="20" t="s">
        <v>120</v>
      </c>
      <c r="B14" s="14" t="s">
        <v>203</v>
      </c>
      <c r="C14" s="15" t="s">
        <v>16</v>
      </c>
      <c r="D14" s="15">
        <v>500</v>
      </c>
      <c r="E14" s="15"/>
      <c r="F14" s="124"/>
      <c r="G14" s="124"/>
      <c r="H14" s="172">
        <f t="shared" si="0"/>
        <v>0</v>
      </c>
      <c r="I14" s="132">
        <f t="shared" si="1"/>
        <v>0</v>
      </c>
    </row>
    <row r="15" spans="1:9" ht="15" customHeight="1">
      <c r="A15" s="20" t="s">
        <v>19</v>
      </c>
      <c r="B15" s="14" t="s">
        <v>204</v>
      </c>
      <c r="C15" s="15" t="s">
        <v>16</v>
      </c>
      <c r="D15" s="15">
        <v>38</v>
      </c>
      <c r="E15" s="15"/>
      <c r="F15" s="124"/>
      <c r="G15" s="124"/>
      <c r="H15" s="172">
        <f t="shared" si="0"/>
        <v>0</v>
      </c>
      <c r="I15" s="132">
        <f t="shared" si="1"/>
        <v>0</v>
      </c>
    </row>
    <row r="16" spans="1:9" ht="15" customHeight="1">
      <c r="A16" s="20" t="s">
        <v>21</v>
      </c>
      <c r="B16" s="14" t="s">
        <v>205</v>
      </c>
      <c r="C16" s="15" t="s">
        <v>16</v>
      </c>
      <c r="D16" s="15">
        <v>84</v>
      </c>
      <c r="E16" s="15"/>
      <c r="F16" s="124"/>
      <c r="G16" s="124"/>
      <c r="H16" s="172">
        <f t="shared" si="0"/>
        <v>0</v>
      </c>
      <c r="I16" s="132">
        <f t="shared" si="1"/>
        <v>0</v>
      </c>
    </row>
    <row r="17" spans="1:27" ht="15" customHeight="1">
      <c r="A17" s="20" t="s">
        <v>23</v>
      </c>
      <c r="B17" s="14" t="s">
        <v>206</v>
      </c>
      <c r="C17" s="15" t="s">
        <v>16</v>
      </c>
      <c r="D17" s="15">
        <v>105</v>
      </c>
      <c r="E17" s="15"/>
      <c r="F17" s="124"/>
      <c r="G17" s="124"/>
      <c r="H17" s="172">
        <f t="shared" si="0"/>
        <v>0</v>
      </c>
      <c r="I17" s="132">
        <f t="shared" si="1"/>
        <v>0</v>
      </c>
    </row>
    <row r="18" spans="1:27" ht="15" customHeight="1">
      <c r="A18" s="20" t="s">
        <v>25</v>
      </c>
      <c r="B18" s="14" t="s">
        <v>207</v>
      </c>
      <c r="C18" s="15" t="s">
        <v>18</v>
      </c>
      <c r="D18" s="15">
        <v>12</v>
      </c>
      <c r="E18" s="15"/>
      <c r="F18" s="124"/>
      <c r="G18" s="124"/>
      <c r="H18" s="172">
        <f t="shared" si="0"/>
        <v>0</v>
      </c>
      <c r="I18" s="132">
        <f t="shared" si="1"/>
        <v>0</v>
      </c>
    </row>
    <row r="19" spans="1:27" ht="15" customHeight="1">
      <c r="A19" s="20" t="s">
        <v>26</v>
      </c>
      <c r="B19" s="14" t="s">
        <v>208</v>
      </c>
      <c r="C19" s="15" t="s">
        <v>16</v>
      </c>
      <c r="D19" s="15">
        <v>20</v>
      </c>
      <c r="E19" s="15"/>
      <c r="F19" s="124"/>
      <c r="G19" s="124"/>
      <c r="H19" s="172">
        <f t="shared" si="0"/>
        <v>0</v>
      </c>
      <c r="I19" s="132">
        <f t="shared" si="1"/>
        <v>0</v>
      </c>
    </row>
    <row r="20" spans="1:27" ht="15" customHeight="1">
      <c r="A20" s="20" t="s">
        <v>28</v>
      </c>
      <c r="B20" s="14" t="s">
        <v>209</v>
      </c>
      <c r="C20" s="15" t="s">
        <v>18</v>
      </c>
      <c r="D20" s="15">
        <v>50</v>
      </c>
      <c r="E20" s="15"/>
      <c r="F20" s="124"/>
      <c r="G20" s="124"/>
      <c r="H20" s="172">
        <f t="shared" si="0"/>
        <v>0</v>
      </c>
      <c r="I20" s="132">
        <f t="shared" si="1"/>
        <v>0</v>
      </c>
    </row>
    <row r="21" spans="1:27" ht="15" customHeight="1">
      <c r="A21" s="20" t="s">
        <v>30</v>
      </c>
      <c r="B21" s="14" t="s">
        <v>210</v>
      </c>
      <c r="C21" s="15" t="s">
        <v>18</v>
      </c>
      <c r="D21" s="15">
        <v>7</v>
      </c>
      <c r="E21" s="15"/>
      <c r="F21" s="124"/>
      <c r="G21" s="124"/>
      <c r="H21" s="172">
        <f t="shared" si="0"/>
        <v>0</v>
      </c>
      <c r="I21" s="132">
        <f t="shared" si="1"/>
        <v>0</v>
      </c>
    </row>
    <row r="22" spans="1:27" ht="15" customHeight="1">
      <c r="A22" s="20" t="s">
        <v>32</v>
      </c>
      <c r="B22" s="14" t="s">
        <v>211</v>
      </c>
      <c r="C22" s="15" t="s">
        <v>16</v>
      </c>
      <c r="D22" s="15">
        <v>31</v>
      </c>
      <c r="E22" s="15"/>
      <c r="F22" s="124"/>
      <c r="G22" s="124"/>
      <c r="H22" s="172">
        <f t="shared" si="0"/>
        <v>0</v>
      </c>
      <c r="I22" s="132">
        <f t="shared" si="1"/>
        <v>0</v>
      </c>
    </row>
    <row r="23" spans="1:27" ht="15" customHeight="1">
      <c r="A23" s="20" t="s">
        <v>34</v>
      </c>
      <c r="B23" s="14" t="s">
        <v>212</v>
      </c>
      <c r="C23" s="15" t="s">
        <v>18</v>
      </c>
      <c r="D23" s="15">
        <v>35</v>
      </c>
      <c r="E23" s="15"/>
      <c r="F23" s="124"/>
      <c r="G23" s="124"/>
      <c r="H23" s="172">
        <f t="shared" si="0"/>
        <v>0</v>
      </c>
      <c r="I23" s="132">
        <f t="shared" si="1"/>
        <v>0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</row>
    <row r="24" spans="1:27" ht="15" customHeight="1">
      <c r="A24" s="20" t="s">
        <v>36</v>
      </c>
      <c r="B24" s="14" t="s">
        <v>213</v>
      </c>
      <c r="C24" s="15" t="s">
        <v>18</v>
      </c>
      <c r="D24" s="15">
        <v>15</v>
      </c>
      <c r="E24" s="15"/>
      <c r="F24" s="124"/>
      <c r="G24" s="124"/>
      <c r="H24" s="172">
        <f t="shared" si="0"/>
        <v>0</v>
      </c>
      <c r="I24" s="132">
        <f t="shared" si="1"/>
        <v>0</v>
      </c>
    </row>
    <row r="25" spans="1:27" ht="15" customHeight="1">
      <c r="A25" s="20" t="s">
        <v>38</v>
      </c>
      <c r="B25" s="14" t="s">
        <v>214</v>
      </c>
      <c r="C25" s="15" t="s">
        <v>16</v>
      </c>
      <c r="D25" s="15">
        <v>50</v>
      </c>
      <c r="E25" s="15"/>
      <c r="F25" s="124"/>
      <c r="G25" s="124"/>
      <c r="H25" s="172">
        <f t="shared" si="0"/>
        <v>0</v>
      </c>
      <c r="I25" s="132">
        <f t="shared" si="1"/>
        <v>0</v>
      </c>
    </row>
    <row r="26" spans="1:27" ht="15" customHeight="1">
      <c r="A26" s="20" t="s">
        <v>137</v>
      </c>
      <c r="B26" s="14" t="s">
        <v>215</v>
      </c>
      <c r="C26" s="15" t="s">
        <v>18</v>
      </c>
      <c r="D26" s="15">
        <v>6</v>
      </c>
      <c r="E26" s="15"/>
      <c r="F26" s="124"/>
      <c r="G26" s="124"/>
      <c r="H26" s="172">
        <f t="shared" si="0"/>
        <v>0</v>
      </c>
      <c r="I26" s="132">
        <f t="shared" si="1"/>
        <v>0</v>
      </c>
    </row>
    <row r="27" spans="1:27" ht="15" customHeight="1">
      <c r="A27" s="20" t="s">
        <v>40</v>
      </c>
      <c r="B27" s="14" t="s">
        <v>216</v>
      </c>
      <c r="C27" s="15" t="s">
        <v>18</v>
      </c>
      <c r="D27" s="15">
        <v>28</v>
      </c>
      <c r="E27" s="15"/>
      <c r="F27" s="124"/>
      <c r="G27" s="124"/>
      <c r="H27" s="172">
        <f t="shared" si="0"/>
        <v>0</v>
      </c>
      <c r="I27" s="132">
        <f t="shared" si="1"/>
        <v>0</v>
      </c>
    </row>
    <row r="28" spans="1:27" ht="15" customHeight="1">
      <c r="A28" s="20" t="s">
        <v>42</v>
      </c>
      <c r="B28" s="14" t="s">
        <v>217</v>
      </c>
      <c r="C28" s="15" t="s">
        <v>18</v>
      </c>
      <c r="D28" s="15">
        <v>10</v>
      </c>
      <c r="E28" s="15"/>
      <c r="F28" s="124"/>
      <c r="G28" s="124"/>
      <c r="H28" s="172">
        <f t="shared" si="0"/>
        <v>0</v>
      </c>
      <c r="I28" s="132">
        <f t="shared" si="1"/>
        <v>0</v>
      </c>
    </row>
    <row r="29" spans="1:27" ht="15" customHeight="1">
      <c r="A29" s="20" t="s">
        <v>43</v>
      </c>
      <c r="B29" s="14" t="s">
        <v>218</v>
      </c>
      <c r="C29" s="15" t="s">
        <v>18</v>
      </c>
      <c r="D29" s="15">
        <v>40</v>
      </c>
      <c r="E29" s="15"/>
      <c r="F29" s="124"/>
      <c r="G29" s="124"/>
      <c r="H29" s="172">
        <f t="shared" si="0"/>
        <v>0</v>
      </c>
      <c r="I29" s="132">
        <f t="shared" si="1"/>
        <v>0</v>
      </c>
    </row>
    <row r="30" spans="1:27" ht="15" customHeight="1">
      <c r="A30" s="20" t="s">
        <v>44</v>
      </c>
      <c r="B30" s="14" t="s">
        <v>219</v>
      </c>
      <c r="C30" s="15" t="s">
        <v>18</v>
      </c>
      <c r="D30" s="15">
        <v>50</v>
      </c>
      <c r="E30" s="15"/>
      <c r="F30" s="124"/>
      <c r="G30" s="124"/>
      <c r="H30" s="172">
        <f t="shared" si="0"/>
        <v>0</v>
      </c>
      <c r="I30" s="132">
        <f t="shared" si="1"/>
        <v>0</v>
      </c>
    </row>
    <row r="31" spans="1:27" ht="15" customHeight="1">
      <c r="A31" s="20" t="s">
        <v>45</v>
      </c>
      <c r="B31" s="14" t="s">
        <v>220</v>
      </c>
      <c r="C31" s="15" t="s">
        <v>16</v>
      </c>
      <c r="D31" s="15">
        <v>25</v>
      </c>
      <c r="E31" s="15"/>
      <c r="F31" s="124"/>
      <c r="G31" s="124"/>
      <c r="H31" s="172">
        <f t="shared" si="0"/>
        <v>0</v>
      </c>
      <c r="I31" s="132">
        <f t="shared" si="1"/>
        <v>0</v>
      </c>
    </row>
    <row r="32" spans="1:27" ht="15" customHeight="1">
      <c r="A32" s="20" t="s">
        <v>46</v>
      </c>
      <c r="B32" s="14" t="s">
        <v>221</v>
      </c>
      <c r="C32" s="15" t="s">
        <v>16</v>
      </c>
      <c r="D32" s="15">
        <v>20</v>
      </c>
      <c r="E32" s="15"/>
      <c r="F32" s="124"/>
      <c r="G32" s="124"/>
      <c r="H32" s="172">
        <f t="shared" si="0"/>
        <v>0</v>
      </c>
      <c r="I32" s="132">
        <f t="shared" si="1"/>
        <v>0</v>
      </c>
    </row>
    <row r="33" spans="1:27" ht="15" customHeight="1">
      <c r="A33" s="20" t="s">
        <v>48</v>
      </c>
      <c r="B33" s="14" t="s">
        <v>222</v>
      </c>
      <c r="C33" s="15" t="s">
        <v>18</v>
      </c>
      <c r="D33" s="15">
        <v>12</v>
      </c>
      <c r="E33" s="15"/>
      <c r="F33" s="124"/>
      <c r="G33" s="124"/>
      <c r="H33" s="172">
        <f t="shared" si="0"/>
        <v>0</v>
      </c>
      <c r="I33" s="132">
        <f t="shared" si="1"/>
        <v>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</row>
    <row r="34" spans="1:27" ht="15" customHeight="1">
      <c r="A34" s="20" t="s">
        <v>49</v>
      </c>
      <c r="B34" s="14" t="s">
        <v>223</v>
      </c>
      <c r="C34" s="15" t="s">
        <v>18</v>
      </c>
      <c r="D34" s="15">
        <v>100</v>
      </c>
      <c r="E34" s="15"/>
      <c r="F34" s="124"/>
      <c r="G34" s="124"/>
      <c r="H34" s="172">
        <f t="shared" si="0"/>
        <v>0</v>
      </c>
      <c r="I34" s="132">
        <f t="shared" si="1"/>
        <v>0</v>
      </c>
    </row>
    <row r="35" spans="1:27" ht="15" customHeight="1">
      <c r="A35" s="20" t="s">
        <v>51</v>
      </c>
      <c r="B35" s="14" t="s">
        <v>224</v>
      </c>
      <c r="C35" s="15" t="s">
        <v>16</v>
      </c>
      <c r="D35" s="15">
        <v>40</v>
      </c>
      <c r="E35" s="15"/>
      <c r="F35" s="124"/>
      <c r="G35" s="124"/>
      <c r="H35" s="172">
        <f t="shared" si="0"/>
        <v>0</v>
      </c>
      <c r="I35" s="132">
        <f t="shared" si="1"/>
        <v>0</v>
      </c>
    </row>
    <row r="36" spans="1:27" ht="15" customHeight="1">
      <c r="A36" s="20" t="s">
        <v>53</v>
      </c>
      <c r="B36" s="14" t="s">
        <v>225</v>
      </c>
      <c r="C36" s="15" t="s">
        <v>18</v>
      </c>
      <c r="D36" s="15">
        <v>25</v>
      </c>
      <c r="E36" s="15"/>
      <c r="F36" s="124"/>
      <c r="G36" s="124"/>
      <c r="H36" s="172">
        <f t="shared" si="0"/>
        <v>0</v>
      </c>
      <c r="I36" s="132">
        <f t="shared" si="1"/>
        <v>0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</row>
    <row r="37" spans="1:27" ht="15" customHeight="1">
      <c r="A37" s="20" t="s">
        <v>55</v>
      </c>
      <c r="B37" s="14" t="s">
        <v>226</v>
      </c>
      <c r="C37" s="15" t="s">
        <v>16</v>
      </c>
      <c r="D37" s="15">
        <v>60</v>
      </c>
      <c r="E37" s="15"/>
      <c r="F37" s="124"/>
      <c r="G37" s="124"/>
      <c r="H37" s="172">
        <f t="shared" si="0"/>
        <v>0</v>
      </c>
      <c r="I37" s="132">
        <f t="shared" si="1"/>
        <v>0</v>
      </c>
    </row>
    <row r="38" spans="1:27" ht="15" customHeight="1">
      <c r="A38" s="20" t="s">
        <v>56</v>
      </c>
      <c r="B38" s="14" t="s">
        <v>227</v>
      </c>
      <c r="C38" s="15" t="s">
        <v>16</v>
      </c>
      <c r="D38" s="15">
        <v>400</v>
      </c>
      <c r="E38" s="15"/>
      <c r="F38" s="124"/>
      <c r="G38" s="124"/>
      <c r="H38" s="172">
        <f t="shared" si="0"/>
        <v>0</v>
      </c>
      <c r="I38" s="132">
        <f t="shared" si="1"/>
        <v>0</v>
      </c>
    </row>
    <row r="39" spans="1:27" ht="15" customHeight="1">
      <c r="A39" s="20" t="s">
        <v>57</v>
      </c>
      <c r="B39" s="14" t="s">
        <v>228</v>
      </c>
      <c r="C39" s="15" t="s">
        <v>18</v>
      </c>
      <c r="D39" s="15">
        <v>5</v>
      </c>
      <c r="E39" s="15"/>
      <c r="F39" s="124"/>
      <c r="G39" s="124"/>
      <c r="H39" s="172">
        <f t="shared" si="0"/>
        <v>0</v>
      </c>
      <c r="I39" s="132">
        <f t="shared" si="1"/>
        <v>0</v>
      </c>
    </row>
    <row r="40" spans="1:27" ht="15" customHeight="1">
      <c r="A40" s="20" t="s">
        <v>59</v>
      </c>
      <c r="B40" s="14" t="s">
        <v>229</v>
      </c>
      <c r="C40" s="15" t="s">
        <v>16</v>
      </c>
      <c r="D40" s="15">
        <v>7</v>
      </c>
      <c r="E40" s="15"/>
      <c r="F40" s="124"/>
      <c r="G40" s="124"/>
      <c r="H40" s="172">
        <f t="shared" si="0"/>
        <v>0</v>
      </c>
      <c r="I40" s="132">
        <f t="shared" si="1"/>
        <v>0</v>
      </c>
    </row>
    <row r="41" spans="1:27" ht="15" customHeight="1">
      <c r="A41" s="20" t="s">
        <v>61</v>
      </c>
      <c r="B41" s="14" t="s">
        <v>230</v>
      </c>
      <c r="C41" s="15" t="s">
        <v>16</v>
      </c>
      <c r="D41" s="15">
        <v>25</v>
      </c>
      <c r="E41" s="15"/>
      <c r="F41" s="124"/>
      <c r="G41" s="124"/>
      <c r="H41" s="172">
        <f t="shared" si="0"/>
        <v>0</v>
      </c>
      <c r="I41" s="132">
        <f t="shared" si="1"/>
        <v>0</v>
      </c>
    </row>
    <row r="42" spans="1:27" ht="15" customHeight="1">
      <c r="A42" s="20" t="s">
        <v>62</v>
      </c>
      <c r="B42" s="14" t="s">
        <v>231</v>
      </c>
      <c r="C42" s="15" t="s">
        <v>18</v>
      </c>
      <c r="D42" s="15">
        <v>12</v>
      </c>
      <c r="E42" s="15"/>
      <c r="F42" s="124"/>
      <c r="G42" s="124"/>
      <c r="H42" s="172">
        <f t="shared" si="0"/>
        <v>0</v>
      </c>
      <c r="I42" s="132">
        <f t="shared" si="1"/>
        <v>0</v>
      </c>
    </row>
    <row r="43" spans="1:27" ht="15" customHeight="1">
      <c r="A43" s="20" t="s">
        <v>63</v>
      </c>
      <c r="B43" s="14" t="s">
        <v>232</v>
      </c>
      <c r="C43" s="15" t="s">
        <v>74</v>
      </c>
      <c r="D43" s="15">
        <v>18</v>
      </c>
      <c r="E43" s="15"/>
      <c r="F43" s="124"/>
      <c r="G43" s="124"/>
      <c r="H43" s="172">
        <f t="shared" si="0"/>
        <v>0</v>
      </c>
      <c r="I43" s="132">
        <f t="shared" si="1"/>
        <v>0</v>
      </c>
    </row>
    <row r="44" spans="1:27" ht="15" customHeight="1">
      <c r="A44" s="20" t="s">
        <v>64</v>
      </c>
      <c r="B44" s="14" t="s">
        <v>233</v>
      </c>
      <c r="C44" s="15" t="s">
        <v>18</v>
      </c>
      <c r="D44" s="15">
        <v>4</v>
      </c>
      <c r="E44" s="15"/>
      <c r="F44" s="124"/>
      <c r="G44" s="124"/>
      <c r="H44" s="172">
        <f t="shared" si="0"/>
        <v>0</v>
      </c>
      <c r="I44" s="132">
        <f t="shared" si="1"/>
        <v>0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</row>
    <row r="45" spans="1:27" ht="15" customHeight="1">
      <c r="A45" s="20" t="s">
        <v>66</v>
      </c>
      <c r="B45" s="14" t="s">
        <v>234</v>
      </c>
      <c r="C45" s="15" t="s">
        <v>16</v>
      </c>
      <c r="D45" s="15">
        <v>2</v>
      </c>
      <c r="E45" s="15"/>
      <c r="F45" s="124"/>
      <c r="G45" s="124"/>
      <c r="H45" s="172">
        <f t="shared" si="0"/>
        <v>0</v>
      </c>
      <c r="I45" s="132">
        <f t="shared" si="1"/>
        <v>0</v>
      </c>
    </row>
    <row r="46" spans="1:27" ht="15" customHeight="1">
      <c r="A46" s="20" t="s">
        <v>68</v>
      </c>
      <c r="B46" s="14" t="s">
        <v>235</v>
      </c>
      <c r="C46" s="15" t="s">
        <v>18</v>
      </c>
      <c r="D46" s="15">
        <v>350</v>
      </c>
      <c r="E46" s="15"/>
      <c r="F46" s="124"/>
      <c r="G46" s="124"/>
      <c r="H46" s="172">
        <f t="shared" si="0"/>
        <v>0</v>
      </c>
      <c r="I46" s="132">
        <f t="shared" si="1"/>
        <v>0</v>
      </c>
    </row>
    <row r="47" spans="1:27" ht="15" customHeight="1">
      <c r="A47" s="20" t="s">
        <v>69</v>
      </c>
      <c r="B47" s="14" t="s">
        <v>236</v>
      </c>
      <c r="C47" s="15" t="s">
        <v>18</v>
      </c>
      <c r="D47" s="15">
        <v>60</v>
      </c>
      <c r="E47" s="15"/>
      <c r="F47" s="124"/>
      <c r="G47" s="124"/>
      <c r="H47" s="172">
        <f t="shared" si="0"/>
        <v>0</v>
      </c>
      <c r="I47" s="132">
        <f t="shared" si="1"/>
        <v>0</v>
      </c>
    </row>
    <row r="48" spans="1:27" ht="15" customHeight="1">
      <c r="A48" s="20" t="s">
        <v>70</v>
      </c>
      <c r="B48" s="14" t="s">
        <v>237</v>
      </c>
      <c r="C48" s="15" t="s">
        <v>18</v>
      </c>
      <c r="D48" s="15">
        <v>28</v>
      </c>
      <c r="E48" s="15"/>
      <c r="F48" s="124"/>
      <c r="G48" s="124"/>
      <c r="H48" s="172">
        <f t="shared" si="0"/>
        <v>0</v>
      </c>
      <c r="I48" s="132">
        <f t="shared" si="1"/>
        <v>0</v>
      </c>
    </row>
    <row r="49" spans="1:9" ht="15" customHeight="1">
      <c r="A49" s="20" t="s">
        <v>71</v>
      </c>
      <c r="B49" s="14" t="s">
        <v>238</v>
      </c>
      <c r="C49" s="15" t="s">
        <v>18</v>
      </c>
      <c r="D49" s="15">
        <v>18</v>
      </c>
      <c r="E49" s="15"/>
      <c r="F49" s="124"/>
      <c r="G49" s="124"/>
      <c r="H49" s="172">
        <f t="shared" si="0"/>
        <v>0</v>
      </c>
      <c r="I49" s="132">
        <f t="shared" si="1"/>
        <v>0</v>
      </c>
    </row>
    <row r="50" spans="1:9" ht="15" customHeight="1">
      <c r="A50" s="20" t="s">
        <v>72</v>
      </c>
      <c r="B50" s="14" t="s">
        <v>239</v>
      </c>
      <c r="C50" s="15" t="s">
        <v>18</v>
      </c>
      <c r="D50" s="15">
        <v>12</v>
      </c>
      <c r="E50" s="15"/>
      <c r="F50" s="124"/>
      <c r="G50" s="124"/>
      <c r="H50" s="172">
        <f t="shared" si="0"/>
        <v>0</v>
      </c>
      <c r="I50" s="132">
        <f t="shared" si="1"/>
        <v>0</v>
      </c>
    </row>
    <row r="51" spans="1:9" ht="15" customHeight="1">
      <c r="A51" s="20" t="s">
        <v>75</v>
      </c>
      <c r="B51" s="14" t="s">
        <v>240</v>
      </c>
      <c r="C51" s="15" t="s">
        <v>18</v>
      </c>
      <c r="D51" s="15">
        <v>35</v>
      </c>
      <c r="E51" s="15"/>
      <c r="F51" s="124"/>
      <c r="G51" s="124"/>
      <c r="H51" s="172">
        <f t="shared" si="0"/>
        <v>0</v>
      </c>
      <c r="I51" s="132">
        <f t="shared" si="1"/>
        <v>0</v>
      </c>
    </row>
    <row r="52" spans="1:9" ht="15" customHeight="1">
      <c r="A52" s="20" t="s">
        <v>77</v>
      </c>
      <c r="B52" s="14" t="s">
        <v>241</v>
      </c>
      <c r="C52" s="15" t="s">
        <v>18</v>
      </c>
      <c r="D52" s="15">
        <v>14</v>
      </c>
      <c r="E52" s="15"/>
      <c r="F52" s="124"/>
      <c r="G52" s="124"/>
      <c r="H52" s="172">
        <f t="shared" si="0"/>
        <v>0</v>
      </c>
      <c r="I52" s="132">
        <f t="shared" si="1"/>
        <v>0</v>
      </c>
    </row>
    <row r="53" spans="1:9" ht="15" customHeight="1">
      <c r="A53" s="20" t="s">
        <v>81</v>
      </c>
      <c r="B53" s="14" t="s">
        <v>242</v>
      </c>
      <c r="C53" s="15" t="s">
        <v>18</v>
      </c>
      <c r="D53" s="15">
        <v>37</v>
      </c>
      <c r="E53" s="15"/>
      <c r="F53" s="124"/>
      <c r="G53" s="124"/>
      <c r="H53" s="172">
        <f t="shared" si="0"/>
        <v>0</v>
      </c>
      <c r="I53" s="132">
        <f t="shared" si="1"/>
        <v>0</v>
      </c>
    </row>
    <row r="54" spans="1:9" ht="15" customHeight="1">
      <c r="A54" s="20" t="s">
        <v>82</v>
      </c>
      <c r="B54" s="14" t="s">
        <v>243</v>
      </c>
      <c r="C54" s="15" t="s">
        <v>18</v>
      </c>
      <c r="D54" s="15">
        <v>8</v>
      </c>
      <c r="E54" s="15"/>
      <c r="F54" s="124"/>
      <c r="G54" s="124"/>
      <c r="H54" s="172">
        <f t="shared" si="0"/>
        <v>0</v>
      </c>
      <c r="I54" s="132">
        <f t="shared" si="1"/>
        <v>0</v>
      </c>
    </row>
    <row r="55" spans="1:9" ht="15" customHeight="1">
      <c r="A55" s="20" t="s">
        <v>84</v>
      </c>
      <c r="B55" s="14" t="s">
        <v>244</v>
      </c>
      <c r="C55" s="15" t="s">
        <v>18</v>
      </c>
      <c r="D55" s="15">
        <v>15</v>
      </c>
      <c r="E55" s="15"/>
      <c r="F55" s="124"/>
      <c r="G55" s="124"/>
      <c r="H55" s="172">
        <f t="shared" si="0"/>
        <v>0</v>
      </c>
      <c r="I55" s="132">
        <f t="shared" si="1"/>
        <v>0</v>
      </c>
    </row>
    <row r="56" spans="1:9" ht="15" customHeight="1">
      <c r="A56" s="20" t="s">
        <v>85</v>
      </c>
      <c r="B56" s="14" t="s">
        <v>245</v>
      </c>
      <c r="C56" s="15" t="s">
        <v>18</v>
      </c>
      <c r="D56" s="15">
        <v>9</v>
      </c>
      <c r="E56" s="15"/>
      <c r="F56" s="124"/>
      <c r="G56" s="124"/>
      <c r="H56" s="172">
        <f t="shared" si="0"/>
        <v>0</v>
      </c>
      <c r="I56" s="132">
        <f t="shared" si="1"/>
        <v>0</v>
      </c>
    </row>
    <row r="57" spans="1:9" ht="15" customHeight="1">
      <c r="A57" s="20" t="s">
        <v>87</v>
      </c>
      <c r="B57" s="14" t="s">
        <v>246</v>
      </c>
      <c r="C57" s="15" t="s">
        <v>18</v>
      </c>
      <c r="D57" s="15">
        <v>55</v>
      </c>
      <c r="E57" s="15"/>
      <c r="F57" s="124"/>
      <c r="G57" s="124"/>
      <c r="H57" s="172">
        <f t="shared" si="0"/>
        <v>0</v>
      </c>
      <c r="I57" s="132">
        <f t="shared" si="1"/>
        <v>0</v>
      </c>
    </row>
    <row r="58" spans="1:9" ht="15" customHeight="1">
      <c r="A58" s="20" t="s">
        <v>89</v>
      </c>
      <c r="B58" s="14" t="s">
        <v>247</v>
      </c>
      <c r="C58" s="15" t="s">
        <v>18</v>
      </c>
      <c r="D58" s="15">
        <v>32</v>
      </c>
      <c r="E58" s="15"/>
      <c r="F58" s="124"/>
      <c r="G58" s="124"/>
      <c r="H58" s="172">
        <f t="shared" si="0"/>
        <v>0</v>
      </c>
      <c r="I58" s="132">
        <f t="shared" si="1"/>
        <v>0</v>
      </c>
    </row>
    <row r="59" spans="1:9" ht="15" customHeight="1">
      <c r="A59" s="20" t="s">
        <v>90</v>
      </c>
      <c r="B59" s="14" t="s">
        <v>248</v>
      </c>
      <c r="C59" s="15" t="s">
        <v>18</v>
      </c>
      <c r="D59" s="15">
        <v>67</v>
      </c>
      <c r="E59" s="15"/>
      <c r="F59" s="124"/>
      <c r="G59" s="124"/>
      <c r="H59" s="172">
        <f t="shared" si="0"/>
        <v>0</v>
      </c>
      <c r="I59" s="132">
        <f t="shared" si="1"/>
        <v>0</v>
      </c>
    </row>
    <row r="60" spans="1:9" ht="15" customHeight="1">
      <c r="A60" s="20" t="s">
        <v>92</v>
      </c>
      <c r="B60" s="14" t="s">
        <v>249</v>
      </c>
      <c r="C60" s="15" t="s">
        <v>18</v>
      </c>
      <c r="D60" s="15">
        <v>88</v>
      </c>
      <c r="E60" s="15"/>
      <c r="F60" s="124"/>
      <c r="G60" s="124"/>
      <c r="H60" s="172">
        <f t="shared" si="0"/>
        <v>0</v>
      </c>
      <c r="I60" s="132">
        <f t="shared" si="1"/>
        <v>0</v>
      </c>
    </row>
    <row r="61" spans="1:9" ht="15" customHeight="1">
      <c r="A61" s="20" t="s">
        <v>93</v>
      </c>
      <c r="B61" s="14" t="s">
        <v>250</v>
      </c>
      <c r="C61" s="15" t="s">
        <v>18</v>
      </c>
      <c r="D61" s="15">
        <v>45</v>
      </c>
      <c r="E61" s="15"/>
      <c r="F61" s="124"/>
      <c r="G61" s="124"/>
      <c r="H61" s="172">
        <f t="shared" si="0"/>
        <v>0</v>
      </c>
      <c r="I61" s="132">
        <f t="shared" si="1"/>
        <v>0</v>
      </c>
    </row>
    <row r="62" spans="1:9" ht="15" customHeight="1">
      <c r="A62" s="20" t="s">
        <v>95</v>
      </c>
      <c r="B62" s="14" t="s">
        <v>251</v>
      </c>
      <c r="C62" s="15" t="s">
        <v>18</v>
      </c>
      <c r="D62" s="15">
        <v>50</v>
      </c>
      <c r="E62" s="15"/>
      <c r="F62" s="124"/>
      <c r="G62" s="124"/>
      <c r="H62" s="172">
        <f t="shared" si="0"/>
        <v>0</v>
      </c>
      <c r="I62" s="132">
        <f t="shared" si="1"/>
        <v>0</v>
      </c>
    </row>
    <row r="63" spans="1:9" ht="15.75" customHeight="1">
      <c r="A63" s="20" t="s">
        <v>95</v>
      </c>
      <c r="B63" s="14" t="s">
        <v>252</v>
      </c>
      <c r="C63" s="15" t="s">
        <v>18</v>
      </c>
      <c r="D63" s="15">
        <v>6</v>
      </c>
      <c r="E63" s="15"/>
      <c r="F63" s="124"/>
      <c r="G63" s="124"/>
      <c r="H63" s="172">
        <f t="shared" si="0"/>
        <v>0</v>
      </c>
      <c r="I63" s="132">
        <f t="shared" si="1"/>
        <v>0</v>
      </c>
    </row>
    <row r="64" spans="1:9" ht="15.75" customHeight="1">
      <c r="A64" s="20" t="s">
        <v>98</v>
      </c>
      <c r="B64" s="14" t="s">
        <v>253</v>
      </c>
      <c r="C64" s="15" t="s">
        <v>18</v>
      </c>
      <c r="D64" s="15">
        <v>35</v>
      </c>
      <c r="E64" s="15"/>
      <c r="F64" s="124"/>
      <c r="G64" s="124"/>
      <c r="H64" s="172">
        <f t="shared" si="0"/>
        <v>0</v>
      </c>
      <c r="I64" s="132">
        <f t="shared" si="1"/>
        <v>0</v>
      </c>
    </row>
    <row r="65" spans="1:9" ht="15.75" customHeight="1">
      <c r="A65" s="20" t="s">
        <v>99</v>
      </c>
      <c r="B65" s="14" t="s">
        <v>588</v>
      </c>
      <c r="C65" s="15" t="s">
        <v>18</v>
      </c>
      <c r="D65" s="15">
        <v>170</v>
      </c>
      <c r="E65" s="15"/>
      <c r="F65" s="124"/>
      <c r="G65" s="124"/>
      <c r="H65" s="172">
        <f t="shared" si="0"/>
        <v>0</v>
      </c>
      <c r="I65" s="132">
        <f t="shared" si="1"/>
        <v>0</v>
      </c>
    </row>
    <row r="66" spans="1:9" ht="15.75" customHeight="1">
      <c r="A66" s="20" t="s">
        <v>100</v>
      </c>
      <c r="B66" s="14" t="s">
        <v>589</v>
      </c>
      <c r="C66" s="15" t="s">
        <v>18</v>
      </c>
      <c r="D66" s="15">
        <v>170</v>
      </c>
      <c r="E66" s="15"/>
      <c r="F66" s="124"/>
      <c r="G66" s="124"/>
      <c r="H66" s="172">
        <f t="shared" si="0"/>
        <v>0</v>
      </c>
      <c r="I66" s="132">
        <f t="shared" si="1"/>
        <v>0</v>
      </c>
    </row>
    <row r="67" spans="1:9" ht="15.75" customHeight="1">
      <c r="A67" s="20" t="s">
        <v>103</v>
      </c>
      <c r="B67" s="14" t="s">
        <v>254</v>
      </c>
      <c r="C67" s="15" t="s">
        <v>255</v>
      </c>
      <c r="D67" s="15">
        <v>80</v>
      </c>
      <c r="E67" s="15"/>
      <c r="F67" s="124"/>
      <c r="G67" s="124"/>
      <c r="H67" s="172">
        <f t="shared" si="0"/>
        <v>0</v>
      </c>
      <c r="I67" s="132">
        <f t="shared" si="1"/>
        <v>0</v>
      </c>
    </row>
    <row r="68" spans="1:9" ht="15.75" customHeight="1">
      <c r="A68" s="20" t="s">
        <v>104</v>
      </c>
      <c r="B68" s="14" t="s">
        <v>256</v>
      </c>
      <c r="C68" s="15" t="s">
        <v>255</v>
      </c>
      <c r="D68" s="15">
        <v>140</v>
      </c>
      <c r="E68" s="15"/>
      <c r="F68" s="124"/>
      <c r="G68" s="124"/>
      <c r="H68" s="172">
        <f t="shared" si="0"/>
        <v>0</v>
      </c>
      <c r="I68" s="132">
        <f t="shared" si="1"/>
        <v>0</v>
      </c>
    </row>
    <row r="69" spans="1:9" ht="15" customHeight="1">
      <c r="A69" s="20" t="s">
        <v>105</v>
      </c>
      <c r="B69" s="14" t="s">
        <v>257</v>
      </c>
      <c r="C69" s="15" t="s">
        <v>255</v>
      </c>
      <c r="D69" s="15">
        <v>60</v>
      </c>
      <c r="E69" s="15"/>
      <c r="F69" s="124"/>
      <c r="G69" s="124"/>
      <c r="H69" s="172">
        <f t="shared" si="0"/>
        <v>0</v>
      </c>
      <c r="I69" s="132">
        <f t="shared" si="1"/>
        <v>0</v>
      </c>
    </row>
    <row r="70" spans="1:9" ht="15" customHeight="1">
      <c r="A70" s="20" t="s">
        <v>106</v>
      </c>
      <c r="B70" s="14" t="s">
        <v>259</v>
      </c>
      <c r="C70" s="15" t="s">
        <v>255</v>
      </c>
      <c r="D70" s="15">
        <v>60</v>
      </c>
      <c r="E70" s="15"/>
      <c r="F70" s="124"/>
      <c r="G70" s="124"/>
      <c r="H70" s="172">
        <f t="shared" si="0"/>
        <v>0</v>
      </c>
      <c r="I70" s="132">
        <f t="shared" si="1"/>
        <v>0</v>
      </c>
    </row>
    <row r="71" spans="1:9" ht="15" customHeight="1">
      <c r="A71" s="20" t="s">
        <v>258</v>
      </c>
      <c r="B71" s="14" t="s">
        <v>261</v>
      </c>
      <c r="C71" s="15" t="s">
        <v>255</v>
      </c>
      <c r="D71" s="15">
        <v>89</v>
      </c>
      <c r="E71" s="15"/>
      <c r="F71" s="124"/>
      <c r="G71" s="124"/>
      <c r="H71" s="172">
        <f t="shared" si="0"/>
        <v>0</v>
      </c>
      <c r="I71" s="132">
        <f t="shared" si="1"/>
        <v>0</v>
      </c>
    </row>
    <row r="72" spans="1:9" ht="15" customHeight="1">
      <c r="A72" s="20" t="s">
        <v>260</v>
      </c>
      <c r="B72" s="14" t="s">
        <v>263</v>
      </c>
      <c r="C72" s="15" t="s">
        <v>18</v>
      </c>
      <c r="D72" s="15">
        <v>38</v>
      </c>
      <c r="E72" s="15"/>
      <c r="F72" s="124"/>
      <c r="G72" s="124"/>
      <c r="H72" s="172">
        <f t="shared" si="0"/>
        <v>0</v>
      </c>
      <c r="I72" s="132">
        <f t="shared" si="1"/>
        <v>0</v>
      </c>
    </row>
    <row r="73" spans="1:9" ht="15" customHeight="1">
      <c r="A73" s="20" t="s">
        <v>262</v>
      </c>
      <c r="B73" s="14" t="s">
        <v>265</v>
      </c>
      <c r="C73" s="15" t="s">
        <v>18</v>
      </c>
      <c r="D73" s="15">
        <v>4</v>
      </c>
      <c r="E73" s="15"/>
      <c r="F73" s="124"/>
      <c r="G73" s="124"/>
      <c r="H73" s="172">
        <f t="shared" si="0"/>
        <v>0</v>
      </c>
      <c r="I73" s="132">
        <f t="shared" si="1"/>
        <v>0</v>
      </c>
    </row>
    <row r="74" spans="1:9" ht="15" customHeight="1">
      <c r="A74" s="20" t="s">
        <v>264</v>
      </c>
      <c r="B74" s="14" t="s">
        <v>267</v>
      </c>
      <c r="C74" s="15" t="s">
        <v>18</v>
      </c>
      <c r="D74" s="15">
        <v>55</v>
      </c>
      <c r="E74" s="15"/>
      <c r="F74" s="124"/>
      <c r="G74" s="124"/>
      <c r="H74" s="172">
        <f t="shared" si="0"/>
        <v>0</v>
      </c>
      <c r="I74" s="132">
        <f t="shared" si="1"/>
        <v>0</v>
      </c>
    </row>
    <row r="75" spans="1:9" ht="15.75" customHeight="1">
      <c r="A75" s="20" t="s">
        <v>266</v>
      </c>
      <c r="B75" s="14" t="s">
        <v>269</v>
      </c>
      <c r="C75" s="15" t="s">
        <v>18</v>
      </c>
      <c r="D75" s="15">
        <v>40</v>
      </c>
      <c r="E75" s="15"/>
      <c r="F75" s="124"/>
      <c r="G75" s="124"/>
      <c r="H75" s="172">
        <f t="shared" si="0"/>
        <v>0</v>
      </c>
      <c r="I75" s="132">
        <f t="shared" si="1"/>
        <v>0</v>
      </c>
    </row>
    <row r="76" spans="1:9" ht="15" customHeight="1">
      <c r="A76" s="20" t="s">
        <v>268</v>
      </c>
      <c r="B76" s="14" t="s">
        <v>271</v>
      </c>
      <c r="C76" s="15" t="s">
        <v>18</v>
      </c>
      <c r="D76" s="15">
        <v>7</v>
      </c>
      <c r="E76" s="15"/>
      <c r="F76" s="124"/>
      <c r="G76" s="124"/>
      <c r="H76" s="172">
        <f t="shared" si="0"/>
        <v>0</v>
      </c>
      <c r="I76" s="132">
        <f t="shared" si="1"/>
        <v>0</v>
      </c>
    </row>
    <row r="77" spans="1:9" ht="15.75" customHeight="1">
      <c r="A77" s="20" t="s">
        <v>270</v>
      </c>
      <c r="B77" s="14" t="s">
        <v>274</v>
      </c>
      <c r="C77" s="15" t="s">
        <v>18</v>
      </c>
      <c r="D77" s="15">
        <v>1700</v>
      </c>
      <c r="E77" s="15"/>
      <c r="F77" s="124"/>
      <c r="G77" s="124"/>
      <c r="H77" s="172">
        <f t="shared" si="0"/>
        <v>0</v>
      </c>
      <c r="I77" s="132">
        <f t="shared" si="1"/>
        <v>0</v>
      </c>
    </row>
    <row r="78" spans="1:9" ht="15" customHeight="1">
      <c r="A78" s="20" t="s">
        <v>272</v>
      </c>
      <c r="B78" s="14" t="s">
        <v>276</v>
      </c>
      <c r="C78" s="15" t="s">
        <v>18</v>
      </c>
      <c r="D78" s="15">
        <v>70</v>
      </c>
      <c r="E78" s="15"/>
      <c r="F78" s="124"/>
      <c r="G78" s="124"/>
      <c r="H78" s="172">
        <f t="shared" si="0"/>
        <v>0</v>
      </c>
      <c r="I78" s="132">
        <f t="shared" si="1"/>
        <v>0</v>
      </c>
    </row>
    <row r="79" spans="1:9" ht="15" customHeight="1">
      <c r="A79" s="20" t="s">
        <v>273</v>
      </c>
      <c r="B79" s="14" t="s">
        <v>279</v>
      </c>
      <c r="C79" s="15" t="s">
        <v>18</v>
      </c>
      <c r="D79" s="15">
        <v>4</v>
      </c>
      <c r="E79" s="15"/>
      <c r="F79" s="124"/>
      <c r="G79" s="124"/>
      <c r="H79" s="172">
        <f t="shared" si="0"/>
        <v>0</v>
      </c>
      <c r="I79" s="132">
        <f t="shared" si="1"/>
        <v>0</v>
      </c>
    </row>
    <row r="80" spans="1:9" ht="15" customHeight="1">
      <c r="A80" s="20" t="s">
        <v>275</v>
      </c>
      <c r="B80" s="14" t="s">
        <v>281</v>
      </c>
      <c r="C80" s="15" t="s">
        <v>18</v>
      </c>
      <c r="D80" s="15">
        <v>2</v>
      </c>
      <c r="E80" s="15"/>
      <c r="F80" s="124"/>
      <c r="G80" s="124"/>
      <c r="H80" s="172">
        <f t="shared" si="0"/>
        <v>0</v>
      </c>
      <c r="I80" s="132">
        <f t="shared" si="1"/>
        <v>0</v>
      </c>
    </row>
    <row r="81" spans="1:9" ht="15" customHeight="1">
      <c r="A81" s="20" t="s">
        <v>277</v>
      </c>
      <c r="B81" s="14" t="s">
        <v>283</v>
      </c>
      <c r="C81" s="15" t="s">
        <v>18</v>
      </c>
      <c r="D81" s="15">
        <v>4</v>
      </c>
      <c r="E81" s="15"/>
      <c r="F81" s="124"/>
      <c r="G81" s="124"/>
      <c r="H81" s="172">
        <f t="shared" si="0"/>
        <v>0</v>
      </c>
      <c r="I81" s="132">
        <f t="shared" si="1"/>
        <v>0</v>
      </c>
    </row>
    <row r="82" spans="1:9" ht="15" customHeight="1">
      <c r="A82" s="20" t="s">
        <v>278</v>
      </c>
      <c r="B82" s="14" t="s">
        <v>285</v>
      </c>
      <c r="C82" s="15" t="s">
        <v>18</v>
      </c>
      <c r="D82" s="15">
        <v>30</v>
      </c>
      <c r="E82" s="15"/>
      <c r="F82" s="124"/>
      <c r="G82" s="124"/>
      <c r="H82" s="172">
        <f t="shared" si="0"/>
        <v>0</v>
      </c>
      <c r="I82" s="132">
        <f t="shared" si="1"/>
        <v>0</v>
      </c>
    </row>
    <row r="83" spans="1:9" ht="15" customHeight="1">
      <c r="A83" s="20" t="s">
        <v>280</v>
      </c>
      <c r="B83" s="14" t="s">
        <v>287</v>
      </c>
      <c r="C83" s="15" t="s">
        <v>18</v>
      </c>
      <c r="D83" s="15">
        <v>28</v>
      </c>
      <c r="E83" s="15"/>
      <c r="F83" s="124"/>
      <c r="G83" s="124"/>
      <c r="H83" s="172">
        <f t="shared" si="0"/>
        <v>0</v>
      </c>
      <c r="I83" s="132">
        <f t="shared" si="1"/>
        <v>0</v>
      </c>
    </row>
    <row r="84" spans="1:9" ht="15.75" customHeight="1">
      <c r="A84" s="20" t="s">
        <v>282</v>
      </c>
      <c r="B84" s="14" t="s">
        <v>289</v>
      </c>
      <c r="C84" s="15" t="s">
        <v>18</v>
      </c>
      <c r="D84" s="15">
        <v>18</v>
      </c>
      <c r="E84" s="15"/>
      <c r="F84" s="124"/>
      <c r="G84" s="124"/>
      <c r="H84" s="172">
        <f t="shared" si="0"/>
        <v>0</v>
      </c>
      <c r="I84" s="132">
        <f t="shared" si="1"/>
        <v>0</v>
      </c>
    </row>
    <row r="85" spans="1:9" ht="15.75" customHeight="1">
      <c r="A85" s="20" t="s">
        <v>284</v>
      </c>
      <c r="B85" s="14" t="s">
        <v>291</v>
      </c>
      <c r="C85" s="15" t="s">
        <v>18</v>
      </c>
      <c r="D85" s="15">
        <v>16</v>
      </c>
      <c r="E85" s="15"/>
      <c r="F85" s="124"/>
      <c r="G85" s="124"/>
      <c r="H85" s="172">
        <f t="shared" si="0"/>
        <v>0</v>
      </c>
      <c r="I85" s="132">
        <f t="shared" si="1"/>
        <v>0</v>
      </c>
    </row>
    <row r="86" spans="1:9" ht="15" customHeight="1">
      <c r="A86" s="20" t="s">
        <v>286</v>
      </c>
      <c r="B86" s="14" t="s">
        <v>293</v>
      </c>
      <c r="C86" s="15" t="s">
        <v>18</v>
      </c>
      <c r="D86" s="15">
        <v>20</v>
      </c>
      <c r="E86" s="15"/>
      <c r="F86" s="124"/>
      <c r="G86" s="124"/>
      <c r="H86" s="172">
        <f t="shared" si="0"/>
        <v>0</v>
      </c>
      <c r="I86" s="132">
        <f t="shared" si="1"/>
        <v>0</v>
      </c>
    </row>
    <row r="87" spans="1:9" ht="15" customHeight="1">
      <c r="A87" s="20" t="s">
        <v>288</v>
      </c>
      <c r="B87" s="14" t="s">
        <v>295</v>
      </c>
      <c r="C87" s="15" t="s">
        <v>18</v>
      </c>
      <c r="D87" s="15">
        <v>2</v>
      </c>
      <c r="E87" s="15"/>
      <c r="F87" s="124"/>
      <c r="G87" s="124"/>
      <c r="H87" s="172">
        <f t="shared" si="0"/>
        <v>0</v>
      </c>
      <c r="I87" s="132">
        <f t="shared" si="1"/>
        <v>0</v>
      </c>
    </row>
    <row r="88" spans="1:9" ht="15" customHeight="1">
      <c r="A88" s="20" t="s">
        <v>290</v>
      </c>
      <c r="B88" s="14" t="s">
        <v>297</v>
      </c>
      <c r="C88" s="15" t="s">
        <v>18</v>
      </c>
      <c r="D88" s="15">
        <v>2</v>
      </c>
      <c r="E88" s="15"/>
      <c r="F88" s="124"/>
      <c r="G88" s="124"/>
      <c r="H88" s="172">
        <f t="shared" si="0"/>
        <v>0</v>
      </c>
      <c r="I88" s="132">
        <f t="shared" si="1"/>
        <v>0</v>
      </c>
    </row>
    <row r="89" spans="1:9" ht="15" customHeight="1">
      <c r="A89" s="20" t="s">
        <v>292</v>
      </c>
      <c r="B89" s="14" t="s">
        <v>299</v>
      </c>
      <c r="C89" s="15" t="s">
        <v>18</v>
      </c>
      <c r="D89" s="15">
        <v>25</v>
      </c>
      <c r="E89" s="15"/>
      <c r="F89" s="124"/>
      <c r="G89" s="124"/>
      <c r="H89" s="172">
        <f t="shared" si="0"/>
        <v>0</v>
      </c>
      <c r="I89" s="132">
        <f t="shared" si="1"/>
        <v>0</v>
      </c>
    </row>
    <row r="90" spans="1:9" ht="15" customHeight="1">
      <c r="A90" s="20" t="s">
        <v>294</v>
      </c>
      <c r="B90" s="14" t="s">
        <v>301</v>
      </c>
      <c r="C90" s="15" t="s">
        <v>18</v>
      </c>
      <c r="D90" s="15">
        <v>21</v>
      </c>
      <c r="E90" s="15"/>
      <c r="F90" s="124"/>
      <c r="G90" s="124"/>
      <c r="H90" s="172">
        <f t="shared" si="0"/>
        <v>0</v>
      </c>
      <c r="I90" s="132">
        <f t="shared" si="1"/>
        <v>0</v>
      </c>
    </row>
    <row r="91" spans="1:9" ht="15" customHeight="1">
      <c r="A91" s="20" t="s">
        <v>296</v>
      </c>
      <c r="B91" s="14" t="s">
        <v>305</v>
      </c>
      <c r="C91" s="15" t="s">
        <v>18</v>
      </c>
      <c r="D91" s="15">
        <v>21</v>
      </c>
      <c r="E91" s="15"/>
      <c r="F91" s="124"/>
      <c r="G91" s="124"/>
      <c r="H91" s="172">
        <f t="shared" si="0"/>
        <v>0</v>
      </c>
      <c r="I91" s="132">
        <f t="shared" si="1"/>
        <v>0</v>
      </c>
    </row>
    <row r="92" spans="1:9" ht="15" customHeight="1">
      <c r="A92" s="20" t="s">
        <v>298</v>
      </c>
      <c r="B92" s="14" t="s">
        <v>308</v>
      </c>
      <c r="C92" s="15" t="s">
        <v>18</v>
      </c>
      <c r="D92" s="15">
        <v>12</v>
      </c>
      <c r="E92" s="15"/>
      <c r="F92" s="124"/>
      <c r="G92" s="124"/>
      <c r="H92" s="172">
        <f t="shared" si="0"/>
        <v>0</v>
      </c>
      <c r="I92" s="132">
        <f t="shared" si="1"/>
        <v>0</v>
      </c>
    </row>
    <row r="93" spans="1:9" ht="15" customHeight="1">
      <c r="A93" s="20" t="s">
        <v>300</v>
      </c>
      <c r="B93" s="14" t="s">
        <v>640</v>
      </c>
      <c r="C93" s="15" t="s">
        <v>18</v>
      </c>
      <c r="D93" s="15">
        <v>400</v>
      </c>
      <c r="E93" s="15"/>
      <c r="F93" s="124"/>
      <c r="G93" s="124"/>
      <c r="H93" s="172">
        <f t="shared" si="0"/>
        <v>0</v>
      </c>
      <c r="I93" s="132">
        <f t="shared" si="1"/>
        <v>0</v>
      </c>
    </row>
    <row r="94" spans="1:9" ht="15" customHeight="1">
      <c r="A94" s="20" t="s">
        <v>302</v>
      </c>
      <c r="B94" s="14" t="s">
        <v>311</v>
      </c>
      <c r="C94" s="15" t="s">
        <v>18</v>
      </c>
      <c r="D94" s="15">
        <v>8</v>
      </c>
      <c r="E94" s="15"/>
      <c r="F94" s="124"/>
      <c r="G94" s="124"/>
      <c r="H94" s="172">
        <f t="shared" si="0"/>
        <v>0</v>
      </c>
      <c r="I94" s="132">
        <f t="shared" si="1"/>
        <v>0</v>
      </c>
    </row>
    <row r="95" spans="1:9" ht="15" customHeight="1">
      <c r="A95" s="20" t="s">
        <v>303</v>
      </c>
      <c r="B95" s="14" t="s">
        <v>313</v>
      </c>
      <c r="C95" s="15" t="s">
        <v>18</v>
      </c>
      <c r="D95" s="15">
        <v>8</v>
      </c>
      <c r="E95" s="15"/>
      <c r="F95" s="124"/>
      <c r="G95" s="124"/>
      <c r="H95" s="172">
        <f t="shared" si="0"/>
        <v>0</v>
      </c>
      <c r="I95" s="132">
        <f t="shared" si="1"/>
        <v>0</v>
      </c>
    </row>
    <row r="96" spans="1:9" ht="15" customHeight="1">
      <c r="A96" s="20" t="s">
        <v>304</v>
      </c>
      <c r="B96" s="14" t="s">
        <v>315</v>
      </c>
      <c r="C96" s="15" t="s">
        <v>18</v>
      </c>
      <c r="D96" s="15">
        <v>150</v>
      </c>
      <c r="E96" s="15"/>
      <c r="F96" s="124"/>
      <c r="G96" s="124"/>
      <c r="H96" s="172">
        <f t="shared" si="0"/>
        <v>0</v>
      </c>
      <c r="I96" s="132">
        <f t="shared" si="1"/>
        <v>0</v>
      </c>
    </row>
    <row r="97" spans="1:9" ht="15" customHeight="1">
      <c r="A97" s="20" t="s">
        <v>306</v>
      </c>
      <c r="B97" s="14" t="s">
        <v>317</v>
      </c>
      <c r="C97" s="15" t="s">
        <v>18</v>
      </c>
      <c r="D97" s="15">
        <v>100</v>
      </c>
      <c r="E97" s="15"/>
      <c r="F97" s="124"/>
      <c r="G97" s="124"/>
      <c r="H97" s="172">
        <f t="shared" si="0"/>
        <v>0</v>
      </c>
      <c r="I97" s="132">
        <f t="shared" si="1"/>
        <v>0</v>
      </c>
    </row>
    <row r="98" spans="1:9" ht="15" customHeight="1">
      <c r="A98" s="20" t="s">
        <v>307</v>
      </c>
      <c r="B98" s="14" t="s">
        <v>319</v>
      </c>
      <c r="C98" s="15" t="s">
        <v>18</v>
      </c>
      <c r="D98" s="15">
        <v>7</v>
      </c>
      <c r="E98" s="15"/>
      <c r="F98" s="124"/>
      <c r="G98" s="124"/>
      <c r="H98" s="172">
        <f t="shared" si="0"/>
        <v>0</v>
      </c>
      <c r="I98" s="132">
        <f t="shared" si="1"/>
        <v>0</v>
      </c>
    </row>
    <row r="99" spans="1:9" ht="15" customHeight="1">
      <c r="A99" s="20" t="s">
        <v>309</v>
      </c>
      <c r="B99" s="14" t="s">
        <v>321</v>
      </c>
      <c r="C99" s="15" t="s">
        <v>18</v>
      </c>
      <c r="D99" s="15">
        <v>8</v>
      </c>
      <c r="E99" s="15"/>
      <c r="F99" s="124"/>
      <c r="G99" s="124"/>
      <c r="H99" s="172">
        <f t="shared" si="0"/>
        <v>0</v>
      </c>
      <c r="I99" s="132">
        <f t="shared" si="1"/>
        <v>0</v>
      </c>
    </row>
    <row r="100" spans="1:9" ht="15" customHeight="1">
      <c r="A100" s="20" t="s">
        <v>310</v>
      </c>
      <c r="B100" s="14" t="s">
        <v>323</v>
      </c>
      <c r="C100" s="15" t="s">
        <v>18</v>
      </c>
      <c r="D100" s="15">
        <v>15</v>
      </c>
      <c r="E100" s="15"/>
      <c r="F100" s="124"/>
      <c r="G100" s="124"/>
      <c r="H100" s="172">
        <f t="shared" si="0"/>
        <v>0</v>
      </c>
      <c r="I100" s="132">
        <f t="shared" si="1"/>
        <v>0</v>
      </c>
    </row>
    <row r="101" spans="1:9" ht="15" customHeight="1">
      <c r="A101" s="20" t="s">
        <v>312</v>
      </c>
      <c r="B101" s="14" t="s">
        <v>325</v>
      </c>
      <c r="C101" s="15" t="s">
        <v>18</v>
      </c>
      <c r="D101" s="15">
        <v>175</v>
      </c>
      <c r="E101" s="15"/>
      <c r="F101" s="124"/>
      <c r="G101" s="124"/>
      <c r="H101" s="172">
        <f t="shared" si="0"/>
        <v>0</v>
      </c>
      <c r="I101" s="132">
        <f t="shared" si="1"/>
        <v>0</v>
      </c>
    </row>
    <row r="102" spans="1:9" ht="15" customHeight="1">
      <c r="A102" s="20" t="s">
        <v>314</v>
      </c>
      <c r="B102" s="14" t="s">
        <v>327</v>
      </c>
      <c r="C102" s="15" t="s">
        <v>18</v>
      </c>
      <c r="D102" s="15">
        <v>6</v>
      </c>
      <c r="E102" s="15"/>
      <c r="F102" s="124"/>
      <c r="G102" s="124"/>
      <c r="H102" s="172">
        <f t="shared" si="0"/>
        <v>0</v>
      </c>
      <c r="I102" s="132">
        <f t="shared" si="1"/>
        <v>0</v>
      </c>
    </row>
    <row r="103" spans="1:9" ht="15" customHeight="1">
      <c r="A103" s="20" t="s">
        <v>316</v>
      </c>
      <c r="B103" s="14" t="s">
        <v>329</v>
      </c>
      <c r="C103" s="15" t="s">
        <v>18</v>
      </c>
      <c r="D103" s="15">
        <v>18</v>
      </c>
      <c r="E103" s="15"/>
      <c r="F103" s="124"/>
      <c r="G103" s="124"/>
      <c r="H103" s="172">
        <f t="shared" si="0"/>
        <v>0</v>
      </c>
      <c r="I103" s="132">
        <f t="shared" si="1"/>
        <v>0</v>
      </c>
    </row>
    <row r="104" spans="1:9" ht="15" customHeight="1">
      <c r="A104" s="20" t="s">
        <v>318</v>
      </c>
      <c r="B104" s="14" t="s">
        <v>331</v>
      </c>
      <c r="C104" s="15" t="s">
        <v>18</v>
      </c>
      <c r="D104" s="15">
        <v>250</v>
      </c>
      <c r="E104" s="15"/>
      <c r="F104" s="124"/>
      <c r="G104" s="124"/>
      <c r="H104" s="172">
        <f t="shared" si="0"/>
        <v>0</v>
      </c>
      <c r="I104" s="132">
        <f t="shared" si="1"/>
        <v>0</v>
      </c>
    </row>
    <row r="105" spans="1:9" ht="15" customHeight="1">
      <c r="A105" s="20" t="s">
        <v>320</v>
      </c>
      <c r="B105" s="14" t="s">
        <v>333</v>
      </c>
      <c r="C105" s="15" t="s">
        <v>18</v>
      </c>
      <c r="D105" s="15">
        <v>28</v>
      </c>
      <c r="E105" s="15"/>
      <c r="F105" s="124"/>
      <c r="G105" s="124"/>
      <c r="H105" s="172">
        <f t="shared" si="0"/>
        <v>0</v>
      </c>
      <c r="I105" s="132">
        <f t="shared" si="1"/>
        <v>0</v>
      </c>
    </row>
    <row r="106" spans="1:9" ht="15" customHeight="1">
      <c r="A106" s="20" t="s">
        <v>322</v>
      </c>
      <c r="B106" s="14" t="s">
        <v>335</v>
      </c>
      <c r="C106" s="15" t="s">
        <v>18</v>
      </c>
      <c r="D106" s="15">
        <v>7</v>
      </c>
      <c r="E106" s="15"/>
      <c r="F106" s="124"/>
      <c r="G106" s="124"/>
      <c r="H106" s="172">
        <f t="shared" si="0"/>
        <v>0</v>
      </c>
      <c r="I106" s="132">
        <f t="shared" si="1"/>
        <v>0</v>
      </c>
    </row>
    <row r="107" spans="1:9" ht="15" customHeight="1">
      <c r="A107" s="20" t="s">
        <v>324</v>
      </c>
      <c r="B107" s="14" t="s">
        <v>337</v>
      </c>
      <c r="C107" s="15" t="s">
        <v>18</v>
      </c>
      <c r="D107" s="15">
        <v>27</v>
      </c>
      <c r="E107" s="15"/>
      <c r="F107" s="124"/>
      <c r="G107" s="124"/>
      <c r="H107" s="172">
        <f t="shared" si="0"/>
        <v>0</v>
      </c>
      <c r="I107" s="132">
        <f t="shared" si="1"/>
        <v>0</v>
      </c>
    </row>
    <row r="108" spans="1:9" ht="15" customHeight="1">
      <c r="A108" s="20" t="s">
        <v>326</v>
      </c>
      <c r="B108" s="14" t="s">
        <v>339</v>
      </c>
      <c r="C108" s="15" t="s">
        <v>18</v>
      </c>
      <c r="D108" s="15">
        <v>14</v>
      </c>
      <c r="E108" s="15"/>
      <c r="F108" s="124"/>
      <c r="G108" s="124"/>
      <c r="H108" s="172">
        <f t="shared" si="0"/>
        <v>0</v>
      </c>
      <c r="I108" s="132">
        <f t="shared" si="1"/>
        <v>0</v>
      </c>
    </row>
    <row r="109" spans="1:9" ht="15" customHeight="1">
      <c r="A109" s="20" t="s">
        <v>328</v>
      </c>
      <c r="B109" s="14" t="s">
        <v>341</v>
      </c>
      <c r="C109" s="15" t="s">
        <v>16</v>
      </c>
      <c r="D109" s="15">
        <v>7</v>
      </c>
      <c r="E109" s="15"/>
      <c r="F109" s="124"/>
      <c r="G109" s="124"/>
      <c r="H109" s="172">
        <f t="shared" si="0"/>
        <v>0</v>
      </c>
      <c r="I109" s="132">
        <f t="shared" si="1"/>
        <v>0</v>
      </c>
    </row>
    <row r="110" spans="1:9" ht="15" customHeight="1">
      <c r="A110" s="20" t="s">
        <v>330</v>
      </c>
      <c r="B110" s="14" t="s">
        <v>343</v>
      </c>
      <c r="C110" s="15" t="s">
        <v>16</v>
      </c>
      <c r="D110" s="15">
        <v>3</v>
      </c>
      <c r="E110" s="15"/>
      <c r="F110" s="124"/>
      <c r="G110" s="124"/>
      <c r="H110" s="172">
        <f t="shared" si="0"/>
        <v>0</v>
      </c>
      <c r="I110" s="132">
        <f t="shared" si="1"/>
        <v>0</v>
      </c>
    </row>
    <row r="111" spans="1:9" ht="15" customHeight="1">
      <c r="A111" s="20" t="s">
        <v>332</v>
      </c>
      <c r="B111" s="14" t="s">
        <v>346</v>
      </c>
      <c r="C111" s="15" t="s">
        <v>18</v>
      </c>
      <c r="D111" s="15">
        <v>2</v>
      </c>
      <c r="E111" s="15"/>
      <c r="F111" s="125"/>
      <c r="G111" s="125"/>
      <c r="H111" s="172">
        <f t="shared" si="0"/>
        <v>0</v>
      </c>
      <c r="I111" s="132">
        <f t="shared" si="1"/>
        <v>0</v>
      </c>
    </row>
    <row r="112" spans="1:9" ht="15" customHeight="1">
      <c r="A112" s="20" t="s">
        <v>334</v>
      </c>
      <c r="B112" s="14" t="s">
        <v>641</v>
      </c>
      <c r="C112" s="15" t="s">
        <v>18</v>
      </c>
      <c r="D112" s="15">
        <v>7</v>
      </c>
      <c r="E112" s="15"/>
      <c r="F112" s="125"/>
      <c r="G112" s="125"/>
      <c r="H112" s="172">
        <f t="shared" si="0"/>
        <v>0</v>
      </c>
      <c r="I112" s="132">
        <f t="shared" si="1"/>
        <v>0</v>
      </c>
    </row>
    <row r="113" spans="1:9" ht="15" customHeight="1">
      <c r="A113" s="20" t="s">
        <v>336</v>
      </c>
      <c r="B113" s="14" t="s">
        <v>349</v>
      </c>
      <c r="C113" s="15" t="s">
        <v>18</v>
      </c>
      <c r="D113" s="15">
        <v>3</v>
      </c>
      <c r="E113" s="15"/>
      <c r="F113" s="125"/>
      <c r="G113" s="125"/>
      <c r="H113" s="172">
        <f t="shared" si="0"/>
        <v>0</v>
      </c>
      <c r="I113" s="132">
        <f t="shared" si="1"/>
        <v>0</v>
      </c>
    </row>
    <row r="114" spans="1:9" ht="15" customHeight="1">
      <c r="A114" s="20" t="s">
        <v>338</v>
      </c>
      <c r="B114" s="14" t="s">
        <v>351</v>
      </c>
      <c r="C114" s="15" t="s">
        <v>18</v>
      </c>
      <c r="D114" s="15">
        <v>2</v>
      </c>
      <c r="E114" s="15"/>
      <c r="F114" s="125"/>
      <c r="G114" s="125"/>
      <c r="H114" s="172">
        <f t="shared" si="0"/>
        <v>0</v>
      </c>
      <c r="I114" s="132">
        <f t="shared" si="1"/>
        <v>0</v>
      </c>
    </row>
    <row r="115" spans="1:9" ht="15.75" customHeight="1">
      <c r="A115" s="20" t="s">
        <v>340</v>
      </c>
      <c r="B115" s="14" t="s">
        <v>353</v>
      </c>
      <c r="C115" s="15" t="s">
        <v>18</v>
      </c>
      <c r="D115" s="15">
        <v>3</v>
      </c>
      <c r="E115" s="15"/>
      <c r="F115" s="125"/>
      <c r="G115" s="125"/>
      <c r="H115" s="172">
        <f t="shared" si="0"/>
        <v>0</v>
      </c>
      <c r="I115" s="132">
        <f t="shared" si="1"/>
        <v>0</v>
      </c>
    </row>
    <row r="116" spans="1:9" ht="15.75" customHeight="1">
      <c r="A116" s="20" t="s">
        <v>342</v>
      </c>
      <c r="B116" s="14" t="s">
        <v>355</v>
      </c>
      <c r="C116" s="15" t="s">
        <v>18</v>
      </c>
      <c r="D116" s="15">
        <v>9</v>
      </c>
      <c r="E116" s="15"/>
      <c r="F116" s="125"/>
      <c r="G116" s="125"/>
      <c r="H116" s="172">
        <f t="shared" si="0"/>
        <v>0</v>
      </c>
      <c r="I116" s="132">
        <f t="shared" si="1"/>
        <v>0</v>
      </c>
    </row>
    <row r="117" spans="1:9" ht="15" customHeight="1">
      <c r="A117" s="20" t="s">
        <v>344</v>
      </c>
      <c r="B117" s="14" t="s">
        <v>357</v>
      </c>
      <c r="C117" s="15" t="s">
        <v>18</v>
      </c>
      <c r="D117" s="15">
        <v>3</v>
      </c>
      <c r="E117" s="15"/>
      <c r="F117" s="125"/>
      <c r="G117" s="125"/>
      <c r="H117" s="172">
        <f t="shared" si="0"/>
        <v>0</v>
      </c>
      <c r="I117" s="132">
        <f t="shared" si="1"/>
        <v>0</v>
      </c>
    </row>
    <row r="118" spans="1:9" ht="15.75" customHeight="1">
      <c r="A118" s="20" t="s">
        <v>345</v>
      </c>
      <c r="B118" s="14" t="s">
        <v>359</v>
      </c>
      <c r="C118" s="15" t="s">
        <v>18</v>
      </c>
      <c r="D118" s="15">
        <v>32</v>
      </c>
      <c r="E118" s="15"/>
      <c r="F118" s="125"/>
      <c r="G118" s="125"/>
      <c r="H118" s="172">
        <f t="shared" si="0"/>
        <v>0</v>
      </c>
      <c r="I118" s="132">
        <f t="shared" si="1"/>
        <v>0</v>
      </c>
    </row>
    <row r="119" spans="1:9" ht="15.75" customHeight="1">
      <c r="A119" s="20" t="s">
        <v>347</v>
      </c>
      <c r="B119" s="14" t="s">
        <v>361</v>
      </c>
      <c r="C119" s="15" t="s">
        <v>18</v>
      </c>
      <c r="D119" s="15">
        <v>16</v>
      </c>
      <c r="E119" s="15"/>
      <c r="F119" s="125"/>
      <c r="G119" s="125"/>
      <c r="H119" s="172">
        <f t="shared" si="0"/>
        <v>0</v>
      </c>
      <c r="I119" s="132">
        <f t="shared" si="1"/>
        <v>0</v>
      </c>
    </row>
    <row r="120" spans="1:9" ht="15.75" customHeight="1">
      <c r="A120" s="20" t="s">
        <v>348</v>
      </c>
      <c r="B120" s="14" t="s">
        <v>363</v>
      </c>
      <c r="C120" s="15" t="s">
        <v>16</v>
      </c>
      <c r="D120" s="15">
        <v>70</v>
      </c>
      <c r="E120" s="15"/>
      <c r="F120" s="125"/>
      <c r="G120" s="125"/>
      <c r="H120" s="172">
        <f t="shared" si="0"/>
        <v>0</v>
      </c>
      <c r="I120" s="132">
        <f t="shared" si="1"/>
        <v>0</v>
      </c>
    </row>
    <row r="121" spans="1:9" ht="15" customHeight="1">
      <c r="A121" s="20" t="s">
        <v>350</v>
      </c>
      <c r="B121" s="14" t="s">
        <v>365</v>
      </c>
      <c r="C121" s="15" t="s">
        <v>18</v>
      </c>
      <c r="D121" s="42">
        <v>5</v>
      </c>
      <c r="E121" s="42"/>
      <c r="F121" s="125"/>
      <c r="G121" s="125"/>
      <c r="H121" s="172">
        <f t="shared" si="0"/>
        <v>0</v>
      </c>
      <c r="I121" s="132">
        <f t="shared" si="1"/>
        <v>0</v>
      </c>
    </row>
    <row r="122" spans="1:9" ht="15" customHeight="1">
      <c r="A122" s="20" t="s">
        <v>352</v>
      </c>
      <c r="B122" s="152" t="s">
        <v>367</v>
      </c>
      <c r="C122" s="15" t="s">
        <v>18</v>
      </c>
      <c r="D122" s="15">
        <v>1</v>
      </c>
      <c r="E122" s="15"/>
      <c r="F122" s="125"/>
      <c r="G122" s="125"/>
      <c r="H122" s="172">
        <f t="shared" si="0"/>
        <v>0</v>
      </c>
      <c r="I122" s="132">
        <f t="shared" si="1"/>
        <v>0</v>
      </c>
    </row>
    <row r="123" spans="1:9" ht="15" customHeight="1">
      <c r="A123" s="186" t="s">
        <v>354</v>
      </c>
      <c r="B123" s="154" t="s">
        <v>373</v>
      </c>
      <c r="C123" s="155" t="s">
        <v>255</v>
      </c>
      <c r="D123" s="155">
        <v>25</v>
      </c>
      <c r="E123" s="155"/>
      <c r="F123" s="156"/>
      <c r="G123" s="156"/>
      <c r="H123" s="177">
        <f t="shared" ref="H123:H173" si="2">(F123*G123/100)+F123</f>
        <v>0</v>
      </c>
      <c r="I123" s="157">
        <f t="shared" ref="I123:I156" si="3">D123*F123</f>
        <v>0</v>
      </c>
    </row>
    <row r="124" spans="1:9" ht="15" customHeight="1">
      <c r="A124" s="186" t="s">
        <v>356</v>
      </c>
      <c r="B124" s="154" t="s">
        <v>375</v>
      </c>
      <c r="C124" s="155" t="s">
        <v>255</v>
      </c>
      <c r="D124" s="155">
        <v>20</v>
      </c>
      <c r="E124" s="155"/>
      <c r="F124" s="156"/>
      <c r="G124" s="156"/>
      <c r="H124" s="177">
        <f t="shared" si="2"/>
        <v>0</v>
      </c>
      <c r="I124" s="157">
        <f t="shared" si="3"/>
        <v>0</v>
      </c>
    </row>
    <row r="125" spans="1:9" ht="15" customHeight="1">
      <c r="A125" s="186" t="s">
        <v>358</v>
      </c>
      <c r="B125" s="154" t="s">
        <v>378</v>
      </c>
      <c r="C125" s="155" t="s">
        <v>18</v>
      </c>
      <c r="D125" s="155">
        <v>70</v>
      </c>
      <c r="E125" s="155"/>
      <c r="F125" s="156"/>
      <c r="G125" s="156"/>
      <c r="H125" s="177">
        <f t="shared" si="2"/>
        <v>0</v>
      </c>
      <c r="I125" s="157">
        <f t="shared" si="3"/>
        <v>0</v>
      </c>
    </row>
    <row r="126" spans="1:9" ht="15" customHeight="1">
      <c r="A126" s="186" t="s">
        <v>360</v>
      </c>
      <c r="B126" s="154" t="s">
        <v>380</v>
      </c>
      <c r="C126" s="155" t="s">
        <v>16</v>
      </c>
      <c r="D126" s="155">
        <v>50</v>
      </c>
      <c r="E126" s="155"/>
      <c r="F126" s="156"/>
      <c r="G126" s="156"/>
      <c r="H126" s="177">
        <f t="shared" si="2"/>
        <v>0</v>
      </c>
      <c r="I126" s="157">
        <f t="shared" si="3"/>
        <v>0</v>
      </c>
    </row>
    <row r="127" spans="1:9" ht="15" customHeight="1">
      <c r="A127" s="186" t="s">
        <v>362</v>
      </c>
      <c r="B127" s="154" t="s">
        <v>382</v>
      </c>
      <c r="C127" s="155" t="s">
        <v>16</v>
      </c>
      <c r="D127" s="155">
        <v>30</v>
      </c>
      <c r="E127" s="155"/>
      <c r="F127" s="156"/>
      <c r="G127" s="156"/>
      <c r="H127" s="177">
        <f t="shared" si="2"/>
        <v>0</v>
      </c>
      <c r="I127" s="157">
        <f t="shared" si="3"/>
        <v>0</v>
      </c>
    </row>
    <row r="128" spans="1:9" ht="15" customHeight="1">
      <c r="A128" s="186" t="s">
        <v>364</v>
      </c>
      <c r="B128" s="154" t="s">
        <v>384</v>
      </c>
      <c r="C128" s="155" t="s">
        <v>18</v>
      </c>
      <c r="D128" s="155">
        <v>28</v>
      </c>
      <c r="E128" s="155"/>
      <c r="F128" s="156"/>
      <c r="G128" s="156"/>
      <c r="H128" s="177">
        <f t="shared" si="2"/>
        <v>0</v>
      </c>
      <c r="I128" s="157">
        <f t="shared" si="3"/>
        <v>0</v>
      </c>
    </row>
    <row r="129" spans="1:9" ht="15" customHeight="1">
      <c r="A129" s="186" t="s">
        <v>366</v>
      </c>
      <c r="B129" s="154" t="s">
        <v>386</v>
      </c>
      <c r="C129" s="155" t="s">
        <v>18</v>
      </c>
      <c r="D129" s="155">
        <v>70</v>
      </c>
      <c r="E129" s="155"/>
      <c r="F129" s="156"/>
      <c r="G129" s="156"/>
      <c r="H129" s="177">
        <f t="shared" si="2"/>
        <v>0</v>
      </c>
      <c r="I129" s="157">
        <f t="shared" si="3"/>
        <v>0</v>
      </c>
    </row>
    <row r="130" spans="1:9" ht="15" customHeight="1">
      <c r="A130" s="186" t="s">
        <v>368</v>
      </c>
      <c r="B130" s="154" t="s">
        <v>388</v>
      </c>
      <c r="C130" s="155" t="s">
        <v>18</v>
      </c>
      <c r="D130" s="155">
        <v>500</v>
      </c>
      <c r="E130" s="155"/>
      <c r="F130" s="156"/>
      <c r="G130" s="156"/>
      <c r="H130" s="177">
        <f t="shared" si="2"/>
        <v>0</v>
      </c>
      <c r="I130" s="157">
        <f t="shared" si="3"/>
        <v>0</v>
      </c>
    </row>
    <row r="131" spans="1:9" ht="15" customHeight="1">
      <c r="A131" s="186" t="s">
        <v>369</v>
      </c>
      <c r="B131" s="154" t="s">
        <v>390</v>
      </c>
      <c r="C131" s="155" t="s">
        <v>18</v>
      </c>
      <c r="D131" s="155">
        <v>80</v>
      </c>
      <c r="E131" s="155"/>
      <c r="F131" s="156"/>
      <c r="G131" s="156"/>
      <c r="H131" s="177">
        <f t="shared" si="2"/>
        <v>0</v>
      </c>
      <c r="I131" s="157">
        <f t="shared" si="3"/>
        <v>0</v>
      </c>
    </row>
    <row r="132" spans="1:9" ht="15" customHeight="1">
      <c r="A132" s="186" t="s">
        <v>370</v>
      </c>
      <c r="B132" s="154" t="s">
        <v>391</v>
      </c>
      <c r="C132" s="155" t="s">
        <v>18</v>
      </c>
      <c r="D132" s="155">
        <v>50</v>
      </c>
      <c r="E132" s="155"/>
      <c r="F132" s="156"/>
      <c r="G132" s="156"/>
      <c r="H132" s="177">
        <f t="shared" si="2"/>
        <v>0</v>
      </c>
      <c r="I132" s="157">
        <f t="shared" si="3"/>
        <v>0</v>
      </c>
    </row>
    <row r="133" spans="1:9" ht="15" customHeight="1">
      <c r="A133" s="186" t="s">
        <v>371</v>
      </c>
      <c r="B133" s="154" t="s">
        <v>393</v>
      </c>
      <c r="C133" s="155" t="s">
        <v>18</v>
      </c>
      <c r="D133" s="155">
        <v>18</v>
      </c>
      <c r="E133" s="155"/>
      <c r="F133" s="156"/>
      <c r="G133" s="156"/>
      <c r="H133" s="177">
        <f t="shared" si="2"/>
        <v>0</v>
      </c>
      <c r="I133" s="157">
        <f t="shared" si="3"/>
        <v>0</v>
      </c>
    </row>
    <row r="134" spans="1:9" ht="15" customHeight="1">
      <c r="A134" s="186" t="s">
        <v>372</v>
      </c>
      <c r="B134" s="154" t="s">
        <v>395</v>
      </c>
      <c r="C134" s="155" t="s">
        <v>18</v>
      </c>
      <c r="D134" s="155">
        <v>150</v>
      </c>
      <c r="E134" s="155"/>
      <c r="F134" s="156"/>
      <c r="G134" s="156"/>
      <c r="H134" s="177">
        <f t="shared" si="2"/>
        <v>0</v>
      </c>
      <c r="I134" s="157">
        <f t="shared" si="3"/>
        <v>0</v>
      </c>
    </row>
    <row r="135" spans="1:9" ht="15" customHeight="1">
      <c r="A135" s="186" t="s">
        <v>374</v>
      </c>
      <c r="B135" s="154" t="s">
        <v>397</v>
      </c>
      <c r="C135" s="155" t="s">
        <v>18</v>
      </c>
      <c r="D135" s="155">
        <v>80</v>
      </c>
      <c r="E135" s="155"/>
      <c r="F135" s="156"/>
      <c r="G135" s="156"/>
      <c r="H135" s="177">
        <f t="shared" si="2"/>
        <v>0</v>
      </c>
      <c r="I135" s="157">
        <f t="shared" si="3"/>
        <v>0</v>
      </c>
    </row>
    <row r="136" spans="1:9" ht="15" customHeight="1">
      <c r="A136" s="186" t="s">
        <v>376</v>
      </c>
      <c r="B136" s="154" t="s">
        <v>399</v>
      </c>
      <c r="C136" s="155" t="s">
        <v>18</v>
      </c>
      <c r="D136" s="155">
        <v>28</v>
      </c>
      <c r="E136" s="155"/>
      <c r="F136" s="156"/>
      <c r="G136" s="156"/>
      <c r="H136" s="177">
        <f t="shared" si="2"/>
        <v>0</v>
      </c>
      <c r="I136" s="157">
        <f t="shared" si="3"/>
        <v>0</v>
      </c>
    </row>
    <row r="137" spans="1:9" ht="15" customHeight="1">
      <c r="A137" s="186" t="s">
        <v>377</v>
      </c>
      <c r="B137" s="154" t="s">
        <v>401</v>
      </c>
      <c r="C137" s="155" t="s">
        <v>18</v>
      </c>
      <c r="D137" s="155">
        <v>15</v>
      </c>
      <c r="E137" s="155"/>
      <c r="F137" s="156"/>
      <c r="G137" s="156"/>
      <c r="H137" s="177">
        <f t="shared" si="2"/>
        <v>0</v>
      </c>
      <c r="I137" s="157">
        <f t="shared" si="3"/>
        <v>0</v>
      </c>
    </row>
    <row r="138" spans="1:9" ht="15" customHeight="1">
      <c r="A138" s="186" t="s">
        <v>379</v>
      </c>
      <c r="B138" s="154" t="s">
        <v>403</v>
      </c>
      <c r="C138" s="155" t="s">
        <v>18</v>
      </c>
      <c r="D138" s="155">
        <v>13</v>
      </c>
      <c r="E138" s="155"/>
      <c r="F138" s="156"/>
      <c r="G138" s="156"/>
      <c r="H138" s="177">
        <f t="shared" si="2"/>
        <v>0</v>
      </c>
      <c r="I138" s="157">
        <f t="shared" si="3"/>
        <v>0</v>
      </c>
    </row>
    <row r="139" spans="1:9" ht="15" customHeight="1">
      <c r="A139" s="186" t="s">
        <v>381</v>
      </c>
      <c r="B139" s="154" t="s">
        <v>405</v>
      </c>
      <c r="C139" s="155" t="s">
        <v>18</v>
      </c>
      <c r="D139" s="155">
        <v>70</v>
      </c>
      <c r="E139" s="155"/>
      <c r="F139" s="156"/>
      <c r="G139" s="156"/>
      <c r="H139" s="177">
        <f t="shared" si="2"/>
        <v>0</v>
      </c>
      <c r="I139" s="157">
        <f t="shared" si="3"/>
        <v>0</v>
      </c>
    </row>
    <row r="140" spans="1:9" ht="15" customHeight="1">
      <c r="A140" s="186" t="s">
        <v>383</v>
      </c>
      <c r="B140" s="154" t="s">
        <v>407</v>
      </c>
      <c r="C140" s="155" t="s">
        <v>18</v>
      </c>
      <c r="D140" s="155">
        <v>10</v>
      </c>
      <c r="E140" s="155"/>
      <c r="F140" s="156"/>
      <c r="G140" s="156"/>
      <c r="H140" s="177">
        <f t="shared" si="2"/>
        <v>0</v>
      </c>
      <c r="I140" s="157">
        <f t="shared" si="3"/>
        <v>0</v>
      </c>
    </row>
    <row r="141" spans="1:9" ht="15" customHeight="1">
      <c r="A141" s="186" t="s">
        <v>385</v>
      </c>
      <c r="B141" s="154" t="s">
        <v>409</v>
      </c>
      <c r="C141" s="155" t="s">
        <v>18</v>
      </c>
      <c r="D141" s="155">
        <v>15</v>
      </c>
      <c r="E141" s="155"/>
      <c r="F141" s="156"/>
      <c r="G141" s="156"/>
      <c r="H141" s="177">
        <f t="shared" si="2"/>
        <v>0</v>
      </c>
      <c r="I141" s="157">
        <f t="shared" si="3"/>
        <v>0</v>
      </c>
    </row>
    <row r="142" spans="1:9" ht="15" customHeight="1">
      <c r="A142" s="186" t="s">
        <v>387</v>
      </c>
      <c r="B142" s="154" t="s">
        <v>413</v>
      </c>
      <c r="C142" s="155" t="s">
        <v>18</v>
      </c>
      <c r="D142" s="155">
        <v>28</v>
      </c>
      <c r="E142" s="155"/>
      <c r="F142" s="156"/>
      <c r="G142" s="156"/>
      <c r="H142" s="177">
        <f t="shared" si="2"/>
        <v>0</v>
      </c>
      <c r="I142" s="157">
        <f t="shared" si="3"/>
        <v>0</v>
      </c>
    </row>
    <row r="143" spans="1:9" ht="15" customHeight="1">
      <c r="A143" s="186" t="s">
        <v>389</v>
      </c>
      <c r="B143" s="154" t="s">
        <v>415</v>
      </c>
      <c r="C143" s="155" t="s">
        <v>18</v>
      </c>
      <c r="D143" s="155">
        <v>35</v>
      </c>
      <c r="E143" s="155"/>
      <c r="F143" s="156"/>
      <c r="G143" s="156"/>
      <c r="H143" s="177">
        <f t="shared" si="2"/>
        <v>0</v>
      </c>
      <c r="I143" s="157">
        <f t="shared" si="3"/>
        <v>0</v>
      </c>
    </row>
    <row r="144" spans="1:9" ht="15" customHeight="1">
      <c r="A144" s="186" t="s">
        <v>642</v>
      </c>
      <c r="B144" s="154" t="s">
        <v>417</v>
      </c>
      <c r="C144" s="155" t="s">
        <v>18</v>
      </c>
      <c r="D144" s="155">
        <v>30</v>
      </c>
      <c r="E144" s="155"/>
      <c r="F144" s="156"/>
      <c r="G144" s="156"/>
      <c r="H144" s="177">
        <f t="shared" si="2"/>
        <v>0</v>
      </c>
      <c r="I144" s="157">
        <f t="shared" si="3"/>
        <v>0</v>
      </c>
    </row>
    <row r="145" spans="1:9" ht="15" customHeight="1">
      <c r="A145" s="186" t="s">
        <v>392</v>
      </c>
      <c r="B145" s="154" t="s">
        <v>419</v>
      </c>
      <c r="C145" s="155" t="s">
        <v>18</v>
      </c>
      <c r="D145" s="155">
        <v>150</v>
      </c>
      <c r="E145" s="155"/>
      <c r="F145" s="156"/>
      <c r="G145" s="156"/>
      <c r="H145" s="177">
        <f t="shared" si="2"/>
        <v>0</v>
      </c>
      <c r="I145" s="157">
        <f t="shared" si="3"/>
        <v>0</v>
      </c>
    </row>
    <row r="146" spans="1:9" ht="15" customHeight="1">
      <c r="A146" s="186" t="s">
        <v>394</v>
      </c>
      <c r="B146" s="154" t="s">
        <v>421</v>
      </c>
      <c r="C146" s="155" t="s">
        <v>18</v>
      </c>
      <c r="D146" s="155">
        <v>150</v>
      </c>
      <c r="E146" s="155"/>
      <c r="F146" s="156"/>
      <c r="G146" s="156"/>
      <c r="H146" s="177">
        <f t="shared" si="2"/>
        <v>0</v>
      </c>
      <c r="I146" s="157">
        <f t="shared" si="3"/>
        <v>0</v>
      </c>
    </row>
    <row r="147" spans="1:9" ht="15" customHeight="1">
      <c r="A147" s="186" t="s">
        <v>396</v>
      </c>
      <c r="B147" s="154" t="s">
        <v>423</v>
      </c>
      <c r="C147" s="155" t="s">
        <v>18</v>
      </c>
      <c r="D147" s="155">
        <v>120</v>
      </c>
      <c r="E147" s="155"/>
      <c r="F147" s="156"/>
      <c r="G147" s="156"/>
      <c r="H147" s="177">
        <f t="shared" si="2"/>
        <v>0</v>
      </c>
      <c r="I147" s="157">
        <f t="shared" si="3"/>
        <v>0</v>
      </c>
    </row>
    <row r="148" spans="1:9" ht="15" customHeight="1">
      <c r="A148" s="186" t="s">
        <v>398</v>
      </c>
      <c r="B148" s="154" t="s">
        <v>425</v>
      </c>
      <c r="C148" s="155" t="s">
        <v>18</v>
      </c>
      <c r="D148" s="155">
        <v>100</v>
      </c>
      <c r="E148" s="155"/>
      <c r="F148" s="156"/>
      <c r="G148" s="156"/>
      <c r="H148" s="177">
        <f t="shared" si="2"/>
        <v>0</v>
      </c>
      <c r="I148" s="157">
        <f t="shared" si="3"/>
        <v>0</v>
      </c>
    </row>
    <row r="149" spans="1:9" ht="15" customHeight="1">
      <c r="A149" s="186" t="s">
        <v>400</v>
      </c>
      <c r="B149" s="154" t="s">
        <v>427</v>
      </c>
      <c r="C149" s="155" t="s">
        <v>18</v>
      </c>
      <c r="D149" s="155">
        <v>450</v>
      </c>
      <c r="E149" s="155"/>
      <c r="F149" s="156"/>
      <c r="G149" s="156"/>
      <c r="H149" s="177">
        <f t="shared" si="2"/>
        <v>0</v>
      </c>
      <c r="I149" s="157">
        <f t="shared" si="3"/>
        <v>0</v>
      </c>
    </row>
    <row r="150" spans="1:9" ht="15" customHeight="1">
      <c r="A150" s="186" t="s">
        <v>402</v>
      </c>
      <c r="B150" s="154" t="s">
        <v>429</v>
      </c>
      <c r="C150" s="155" t="s">
        <v>18</v>
      </c>
      <c r="D150" s="155">
        <v>300</v>
      </c>
      <c r="E150" s="155"/>
      <c r="F150" s="156"/>
      <c r="G150" s="156"/>
      <c r="H150" s="177">
        <f t="shared" si="2"/>
        <v>0</v>
      </c>
      <c r="I150" s="157">
        <f t="shared" si="3"/>
        <v>0</v>
      </c>
    </row>
    <row r="151" spans="1:9" ht="15" customHeight="1">
      <c r="A151" s="186" t="s">
        <v>404</v>
      </c>
      <c r="B151" s="154" t="s">
        <v>431</v>
      </c>
      <c r="C151" s="155" t="s">
        <v>18</v>
      </c>
      <c r="D151" s="155">
        <v>15</v>
      </c>
      <c r="E151" s="155"/>
      <c r="F151" s="156"/>
      <c r="G151" s="156"/>
      <c r="H151" s="177">
        <f t="shared" si="2"/>
        <v>0</v>
      </c>
      <c r="I151" s="157">
        <f t="shared" si="3"/>
        <v>0</v>
      </c>
    </row>
    <row r="152" spans="1:9" ht="15" customHeight="1">
      <c r="A152" s="186" t="s">
        <v>406</v>
      </c>
      <c r="B152" s="154" t="s">
        <v>433</v>
      </c>
      <c r="C152" s="155" t="s">
        <v>18</v>
      </c>
      <c r="D152" s="155">
        <v>78</v>
      </c>
      <c r="E152" s="155"/>
      <c r="F152" s="156"/>
      <c r="G152" s="156"/>
      <c r="H152" s="177">
        <f t="shared" si="2"/>
        <v>0</v>
      </c>
      <c r="I152" s="157">
        <f t="shared" si="3"/>
        <v>0</v>
      </c>
    </row>
    <row r="153" spans="1:9" ht="15" customHeight="1">
      <c r="A153" s="186" t="s">
        <v>408</v>
      </c>
      <c r="B153" s="154" t="s">
        <v>435</v>
      </c>
      <c r="C153" s="155" t="s">
        <v>18</v>
      </c>
      <c r="D153" s="155">
        <v>20</v>
      </c>
      <c r="E153" s="155"/>
      <c r="F153" s="156"/>
      <c r="G153" s="156"/>
      <c r="H153" s="177">
        <f t="shared" si="2"/>
        <v>0</v>
      </c>
      <c r="I153" s="157">
        <f t="shared" si="3"/>
        <v>0</v>
      </c>
    </row>
    <row r="154" spans="1:9" ht="15" customHeight="1">
      <c r="A154" s="186" t="s">
        <v>410</v>
      </c>
      <c r="B154" s="154" t="s">
        <v>436</v>
      </c>
      <c r="C154" s="155" t="s">
        <v>18</v>
      </c>
      <c r="D154" s="155">
        <v>30</v>
      </c>
      <c r="E154" s="155"/>
      <c r="F154" s="156"/>
      <c r="G154" s="156"/>
      <c r="H154" s="177">
        <f t="shared" si="2"/>
        <v>0</v>
      </c>
      <c r="I154" s="157">
        <f t="shared" si="3"/>
        <v>0</v>
      </c>
    </row>
    <row r="155" spans="1:9" ht="15" customHeight="1">
      <c r="A155" s="186" t="s">
        <v>411</v>
      </c>
      <c r="B155" s="154" t="s">
        <v>437</v>
      </c>
      <c r="C155" s="155" t="s">
        <v>18</v>
      </c>
      <c r="D155" s="155">
        <v>15</v>
      </c>
      <c r="E155" s="155"/>
      <c r="F155" s="156"/>
      <c r="G155" s="156"/>
      <c r="H155" s="177">
        <f t="shared" si="2"/>
        <v>0</v>
      </c>
      <c r="I155" s="157">
        <f t="shared" si="3"/>
        <v>0</v>
      </c>
    </row>
    <row r="156" spans="1:9" ht="15" customHeight="1">
      <c r="A156" s="186" t="s">
        <v>412</v>
      </c>
      <c r="B156" s="229" t="s">
        <v>590</v>
      </c>
      <c r="C156" s="155" t="s">
        <v>18</v>
      </c>
      <c r="D156" s="155">
        <v>45</v>
      </c>
      <c r="E156" s="155"/>
      <c r="F156" s="156"/>
      <c r="G156" s="156"/>
      <c r="H156" s="178">
        <f t="shared" si="2"/>
        <v>0</v>
      </c>
      <c r="I156" s="157">
        <f t="shared" si="3"/>
        <v>0</v>
      </c>
    </row>
    <row r="157" spans="1:9" s="227" customFormat="1" ht="15" customHeight="1">
      <c r="A157" s="235" t="s">
        <v>414</v>
      </c>
      <c r="B157" s="229" t="s">
        <v>591</v>
      </c>
      <c r="C157" s="155" t="s">
        <v>18</v>
      </c>
      <c r="D157" s="243">
        <v>40</v>
      </c>
      <c r="E157" s="243"/>
      <c r="F157" s="231"/>
      <c r="G157" s="231"/>
      <c r="H157" s="178">
        <f t="shared" si="2"/>
        <v>0</v>
      </c>
      <c r="I157" s="236">
        <f>D157*F157</f>
        <v>0</v>
      </c>
    </row>
    <row r="158" spans="1:9" s="227" customFormat="1" ht="15" customHeight="1">
      <c r="A158" s="228" t="s">
        <v>416</v>
      </c>
      <c r="B158" s="229" t="s">
        <v>592</v>
      </c>
      <c r="C158" s="155" t="s">
        <v>18</v>
      </c>
      <c r="D158" s="243">
        <v>30</v>
      </c>
      <c r="E158" s="243"/>
      <c r="F158" s="231"/>
      <c r="G158" s="231"/>
      <c r="H158" s="178">
        <f t="shared" si="2"/>
        <v>0</v>
      </c>
      <c r="I158" s="236">
        <f t="shared" ref="I158:I173" si="4">D158*F158</f>
        <v>0</v>
      </c>
    </row>
    <row r="159" spans="1:9" s="227" customFormat="1" ht="15" customHeight="1">
      <c r="A159" s="228" t="s">
        <v>418</v>
      </c>
      <c r="B159" s="229" t="s">
        <v>593</v>
      </c>
      <c r="C159" s="155" t="s">
        <v>18</v>
      </c>
      <c r="D159" s="243">
        <v>25</v>
      </c>
      <c r="E159" s="243"/>
      <c r="F159" s="231"/>
      <c r="G159" s="231"/>
      <c r="H159" s="178">
        <f t="shared" si="2"/>
        <v>0</v>
      </c>
      <c r="I159" s="236">
        <f t="shared" si="4"/>
        <v>0</v>
      </c>
    </row>
    <row r="160" spans="1:9" s="227" customFormat="1" ht="15" customHeight="1">
      <c r="A160" s="228" t="s">
        <v>420</v>
      </c>
      <c r="B160" s="229" t="s">
        <v>594</v>
      </c>
      <c r="C160" s="155" t="s">
        <v>18</v>
      </c>
      <c r="D160" s="243">
        <v>45</v>
      </c>
      <c r="E160" s="243"/>
      <c r="F160" s="231"/>
      <c r="G160" s="231"/>
      <c r="H160" s="178">
        <f t="shared" si="2"/>
        <v>0</v>
      </c>
      <c r="I160" s="236">
        <f t="shared" si="4"/>
        <v>0</v>
      </c>
    </row>
    <row r="161" spans="1:9" s="227" customFormat="1" ht="15" customHeight="1">
      <c r="A161" s="228" t="s">
        <v>422</v>
      </c>
      <c r="B161" s="233" t="s">
        <v>595</v>
      </c>
      <c r="C161" s="155" t="s">
        <v>18</v>
      </c>
      <c r="D161" s="243">
        <v>40</v>
      </c>
      <c r="E161" s="243"/>
      <c r="F161" s="231"/>
      <c r="G161" s="231"/>
      <c r="H161" s="178">
        <f t="shared" si="2"/>
        <v>0</v>
      </c>
      <c r="I161" s="236">
        <f t="shared" si="4"/>
        <v>0</v>
      </c>
    </row>
    <row r="162" spans="1:9" s="227" customFormat="1" ht="15" customHeight="1">
      <c r="A162" s="232" t="s">
        <v>424</v>
      </c>
      <c r="B162" s="309" t="s">
        <v>643</v>
      </c>
      <c r="C162" s="155" t="s">
        <v>18</v>
      </c>
      <c r="D162" s="244">
        <v>15</v>
      </c>
      <c r="E162" s="244"/>
      <c r="F162" s="234"/>
      <c r="G162" s="234"/>
      <c r="H162" s="237">
        <f t="shared" si="2"/>
        <v>0</v>
      </c>
      <c r="I162" s="236">
        <f t="shared" si="4"/>
        <v>0</v>
      </c>
    </row>
    <row r="163" spans="1:9" s="227" customFormat="1" ht="15" customHeight="1">
      <c r="A163" s="232" t="s">
        <v>426</v>
      </c>
      <c r="B163" s="309" t="s">
        <v>646</v>
      </c>
      <c r="C163" s="155" t="s">
        <v>18</v>
      </c>
      <c r="D163" s="244">
        <v>400</v>
      </c>
      <c r="E163" s="244"/>
      <c r="F163" s="234"/>
      <c r="G163" s="234"/>
      <c r="H163" s="237">
        <f t="shared" si="2"/>
        <v>0</v>
      </c>
      <c r="I163" s="236">
        <f t="shared" si="4"/>
        <v>0</v>
      </c>
    </row>
    <row r="164" spans="1:9" s="227" customFormat="1" ht="15" customHeight="1">
      <c r="A164" s="232" t="s">
        <v>428</v>
      </c>
      <c r="B164" s="309" t="s">
        <v>647</v>
      </c>
      <c r="C164" s="336" t="s">
        <v>16</v>
      </c>
      <c r="D164" s="244">
        <v>10</v>
      </c>
      <c r="E164" s="244"/>
      <c r="F164" s="234"/>
      <c r="G164" s="234"/>
      <c r="H164" s="237">
        <f t="shared" si="2"/>
        <v>0</v>
      </c>
      <c r="I164" s="236">
        <f t="shared" si="4"/>
        <v>0</v>
      </c>
    </row>
    <row r="165" spans="1:9" s="227" customFormat="1" ht="15" customHeight="1">
      <c r="A165" s="232" t="s">
        <v>430</v>
      </c>
      <c r="B165" s="309" t="s">
        <v>648</v>
      </c>
      <c r="C165" s="155" t="s">
        <v>18</v>
      </c>
      <c r="D165" s="244">
        <v>20</v>
      </c>
      <c r="E165" s="244"/>
      <c r="F165" s="234"/>
      <c r="G165" s="234"/>
      <c r="H165" s="237">
        <f t="shared" si="2"/>
        <v>0</v>
      </c>
      <c r="I165" s="236">
        <f t="shared" si="4"/>
        <v>0</v>
      </c>
    </row>
    <row r="166" spans="1:9" s="227" customFormat="1" ht="15" customHeight="1">
      <c r="A166" s="232" t="s">
        <v>432</v>
      </c>
      <c r="B166" s="309" t="s">
        <v>649</v>
      </c>
      <c r="C166" s="155" t="s">
        <v>18</v>
      </c>
      <c r="D166" s="244">
        <v>20</v>
      </c>
      <c r="E166" s="244"/>
      <c r="F166" s="234"/>
      <c r="G166" s="234"/>
      <c r="H166" s="237">
        <f t="shared" si="2"/>
        <v>0</v>
      </c>
      <c r="I166" s="236">
        <f t="shared" si="4"/>
        <v>0</v>
      </c>
    </row>
    <row r="167" spans="1:9" s="227" customFormat="1" ht="15" customHeight="1">
      <c r="A167" s="232" t="s">
        <v>434</v>
      </c>
      <c r="B167" s="309" t="s">
        <v>650</v>
      </c>
      <c r="C167" s="155" t="s">
        <v>18</v>
      </c>
      <c r="D167" s="244">
        <v>10</v>
      </c>
      <c r="E167" s="244"/>
      <c r="F167" s="234"/>
      <c r="G167" s="234"/>
      <c r="H167" s="237">
        <f t="shared" si="2"/>
        <v>0</v>
      </c>
      <c r="I167" s="236">
        <f t="shared" si="4"/>
        <v>0</v>
      </c>
    </row>
    <row r="168" spans="1:9" s="227" customFormat="1" ht="15" customHeight="1">
      <c r="A168" s="232" t="s">
        <v>657</v>
      </c>
      <c r="B168" s="309" t="s">
        <v>651</v>
      </c>
      <c r="C168" s="155" t="s">
        <v>18</v>
      </c>
      <c r="D168" s="244">
        <v>10</v>
      </c>
      <c r="E168" s="244"/>
      <c r="F168" s="234"/>
      <c r="G168" s="234"/>
      <c r="H168" s="237">
        <f t="shared" si="2"/>
        <v>0</v>
      </c>
      <c r="I168" s="236">
        <f t="shared" si="4"/>
        <v>0</v>
      </c>
    </row>
    <row r="169" spans="1:9" s="227" customFormat="1" ht="15" customHeight="1">
      <c r="A169" s="232" t="s">
        <v>658</v>
      </c>
      <c r="B169" s="309" t="s">
        <v>652</v>
      </c>
      <c r="C169" s="155" t="s">
        <v>18</v>
      </c>
      <c r="D169" s="244">
        <v>7</v>
      </c>
      <c r="E169" s="244"/>
      <c r="F169" s="234"/>
      <c r="G169" s="234"/>
      <c r="H169" s="237">
        <f t="shared" si="2"/>
        <v>0</v>
      </c>
      <c r="I169" s="236">
        <f t="shared" si="4"/>
        <v>0</v>
      </c>
    </row>
    <row r="170" spans="1:9" s="227" customFormat="1" ht="15" customHeight="1">
      <c r="A170" s="232" t="s">
        <v>659</v>
      </c>
      <c r="B170" s="309" t="s">
        <v>653</v>
      </c>
      <c r="C170" s="155" t="s">
        <v>18</v>
      </c>
      <c r="D170" s="244">
        <v>15</v>
      </c>
      <c r="E170" s="244"/>
      <c r="F170" s="234"/>
      <c r="G170" s="234"/>
      <c r="H170" s="237">
        <f t="shared" si="2"/>
        <v>0</v>
      </c>
      <c r="I170" s="236">
        <f t="shared" si="4"/>
        <v>0</v>
      </c>
    </row>
    <row r="171" spans="1:9" s="227" customFormat="1" ht="15" customHeight="1">
      <c r="A171" s="232" t="s">
        <v>660</v>
      </c>
      <c r="B171" s="309" t="s">
        <v>654</v>
      </c>
      <c r="C171" s="155" t="s">
        <v>18</v>
      </c>
      <c r="D171" s="244">
        <v>15</v>
      </c>
      <c r="E171" s="244"/>
      <c r="F171" s="234"/>
      <c r="G171" s="234"/>
      <c r="H171" s="237">
        <f t="shared" si="2"/>
        <v>0</v>
      </c>
      <c r="I171" s="236">
        <f t="shared" si="4"/>
        <v>0</v>
      </c>
    </row>
    <row r="172" spans="1:9" s="227" customFormat="1" ht="15" customHeight="1">
      <c r="A172" s="232" t="s">
        <v>661</v>
      </c>
      <c r="B172" s="309" t="s">
        <v>655</v>
      </c>
      <c r="C172" s="155" t="s">
        <v>18</v>
      </c>
      <c r="D172" s="244">
        <v>15</v>
      </c>
      <c r="E172" s="244"/>
      <c r="F172" s="234"/>
      <c r="G172" s="234"/>
      <c r="H172" s="237">
        <f t="shared" si="2"/>
        <v>0</v>
      </c>
      <c r="I172" s="236">
        <f t="shared" si="4"/>
        <v>0</v>
      </c>
    </row>
    <row r="173" spans="1:9" s="227" customFormat="1" ht="15" customHeight="1">
      <c r="A173" s="232" t="s">
        <v>662</v>
      </c>
      <c r="B173" s="309" t="s">
        <v>656</v>
      </c>
      <c r="C173" s="155" t="s">
        <v>18</v>
      </c>
      <c r="D173" s="244">
        <v>15</v>
      </c>
      <c r="E173" s="244"/>
      <c r="F173" s="234"/>
      <c r="G173" s="234"/>
      <c r="H173" s="237">
        <f t="shared" si="2"/>
        <v>0</v>
      </c>
      <c r="I173" s="236">
        <f t="shared" si="4"/>
        <v>0</v>
      </c>
    </row>
    <row r="174" spans="1:9" s="227" customFormat="1" ht="15" customHeight="1">
      <c r="A174" s="317">
        <v>163</v>
      </c>
      <c r="B174" s="318" t="s">
        <v>645</v>
      </c>
      <c r="C174" s="319"/>
      <c r="D174" s="320"/>
      <c r="E174" s="320"/>
      <c r="F174" s="321"/>
      <c r="G174" s="321"/>
      <c r="H174" s="322"/>
      <c r="I174" s="240">
        <f>SUM(I13:I162)</f>
        <v>0</v>
      </c>
    </row>
    <row r="175" spans="1:9" s="227" customFormat="1" ht="15" customHeight="1">
      <c r="A175" s="310"/>
      <c r="B175" s="311"/>
      <c r="C175" s="312"/>
      <c r="D175" s="313"/>
      <c r="E175" s="313"/>
      <c r="F175" s="314"/>
      <c r="G175" s="314"/>
      <c r="H175" s="315"/>
      <c r="I175" s="316"/>
    </row>
    <row r="176" spans="1:9" ht="15" customHeight="1">
      <c r="A176" s="3"/>
      <c r="B176" s="1" t="s">
        <v>107</v>
      </c>
      <c r="C176" s="1"/>
      <c r="H176" s="169"/>
      <c r="I176" s="1"/>
    </row>
    <row r="177" spans="1:9" ht="15" customHeight="1">
      <c r="A177" s="3"/>
      <c r="B177" s="1" t="s">
        <v>108</v>
      </c>
      <c r="C177" s="30"/>
      <c r="D177" s="2"/>
      <c r="E177" s="2"/>
      <c r="F177" s="3"/>
      <c r="G177" s="3"/>
      <c r="H177" s="169"/>
      <c r="I177" s="1"/>
    </row>
    <row r="178" spans="1:9" ht="15" customHeight="1">
      <c r="A178" s="3"/>
      <c r="B178" s="1"/>
      <c r="C178" s="30"/>
      <c r="D178" s="2"/>
      <c r="E178" s="2"/>
      <c r="F178" s="3"/>
      <c r="G178" s="3"/>
      <c r="H178" s="169"/>
      <c r="I178" s="1"/>
    </row>
    <row r="179" spans="1:9" ht="15.75" customHeight="1">
      <c r="A179" s="3"/>
      <c r="B179" s="1"/>
      <c r="C179" s="1"/>
      <c r="D179" s="1"/>
      <c r="E179" s="1"/>
      <c r="F179" s="3"/>
      <c r="G179" s="3"/>
      <c r="H179" s="169"/>
      <c r="I179" s="1"/>
    </row>
    <row r="180" spans="1:9" ht="15.75" customHeight="1">
      <c r="B180" s="31" t="s">
        <v>110</v>
      </c>
      <c r="C180" s="1"/>
      <c r="D180" s="1"/>
      <c r="E180" s="1"/>
      <c r="F180" s="3"/>
      <c r="G180" s="1"/>
      <c r="H180" s="169"/>
      <c r="I180" s="1"/>
    </row>
    <row r="181" spans="1:9" ht="15.75" customHeight="1">
      <c r="B181" s="185" t="s">
        <v>583</v>
      </c>
      <c r="C181" s="33"/>
      <c r="D181" s="1"/>
      <c r="E181" s="1"/>
      <c r="F181" s="3"/>
      <c r="G181" s="3"/>
      <c r="H181" s="169"/>
      <c r="I181" s="1"/>
    </row>
    <row r="182" spans="1:9" ht="15.75" customHeight="1">
      <c r="B182" s="185" t="s">
        <v>674</v>
      </c>
      <c r="C182" s="6"/>
      <c r="D182" s="6"/>
      <c r="E182" s="6"/>
      <c r="F182" s="3"/>
      <c r="G182" s="3"/>
      <c r="H182" s="169"/>
      <c r="I182" s="1"/>
    </row>
    <row r="183" spans="1:9" ht="15.75" customHeight="1">
      <c r="B183" s="29" t="s">
        <v>112</v>
      </c>
      <c r="C183" s="1"/>
      <c r="D183" s="1"/>
      <c r="E183" s="1"/>
      <c r="F183" s="3"/>
      <c r="G183" s="3"/>
      <c r="H183" s="169"/>
      <c r="I183" s="1"/>
    </row>
    <row r="184" spans="1:9" ht="15.75" customHeight="1">
      <c r="B184" s="1"/>
      <c r="C184" s="1"/>
      <c r="D184" s="1"/>
      <c r="E184" s="1"/>
      <c r="F184" s="3"/>
      <c r="G184" s="3"/>
    </row>
    <row r="185" spans="1:9" ht="15.75" customHeight="1">
      <c r="B185" s="1" t="s">
        <v>113</v>
      </c>
      <c r="C185" s="1"/>
      <c r="D185" s="1"/>
      <c r="E185" s="1"/>
      <c r="F185" s="3"/>
      <c r="G185" s="3"/>
    </row>
    <row r="186" spans="1:9" ht="15.75" customHeight="1">
      <c r="B186" s="1"/>
      <c r="C186" s="1"/>
      <c r="D186" s="1"/>
      <c r="E186" s="1"/>
      <c r="F186" s="3"/>
      <c r="G186" s="3"/>
    </row>
    <row r="187" spans="1:9" ht="15.75" customHeight="1">
      <c r="C187" s="1"/>
      <c r="D187" s="1"/>
      <c r="E187" s="1"/>
      <c r="F187" s="3"/>
      <c r="G187" s="1" t="s">
        <v>114</v>
      </c>
    </row>
    <row r="188" spans="1:9" ht="15.75" customHeight="1">
      <c r="B188" s="34" t="s">
        <v>115</v>
      </c>
    </row>
    <row r="189" spans="1:9" ht="15.75" customHeight="1"/>
    <row r="190" spans="1:9" ht="15.75" customHeight="1"/>
    <row r="191" spans="1:9" ht="15.75" customHeight="1"/>
    <row r="192" spans="1:9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</sheetData>
  <mergeCells count="1">
    <mergeCell ref="A7:I7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1002"/>
  <sheetViews>
    <sheetView workbookViewId="0">
      <selection activeCell="E14" sqref="E14"/>
    </sheetView>
  </sheetViews>
  <sheetFormatPr baseColWidth="10" defaultColWidth="14.5" defaultRowHeight="15" customHeight="1"/>
  <cols>
    <col min="1" max="1" width="8.6640625" customWidth="1"/>
    <col min="2" max="2" width="52.1640625" customWidth="1"/>
    <col min="3" max="3" width="8.6640625" customWidth="1"/>
    <col min="4" max="5" width="10.83203125" customWidth="1"/>
    <col min="6" max="7" width="8.6640625" customWidth="1"/>
    <col min="8" max="8" width="8.6640625" style="173" customWidth="1"/>
    <col min="9" max="9" width="11.1640625" customWidth="1"/>
    <col min="10" max="27" width="8.6640625" customWidth="1"/>
  </cols>
  <sheetData>
    <row r="1" spans="1:9" ht="16">
      <c r="A1" s="1"/>
      <c r="B1" s="63" t="s">
        <v>0</v>
      </c>
      <c r="C1" s="1"/>
      <c r="D1" s="1"/>
      <c r="E1" s="1"/>
      <c r="F1" s="64"/>
      <c r="G1" s="64"/>
      <c r="H1" s="169"/>
      <c r="I1" s="4" t="s">
        <v>677</v>
      </c>
    </row>
    <row r="2" spans="1:9">
      <c r="A2" s="1"/>
      <c r="B2" s="63"/>
      <c r="C2" s="1"/>
      <c r="D2" s="1"/>
      <c r="E2" s="1"/>
      <c r="F2" s="64"/>
      <c r="G2" s="3"/>
      <c r="H2" s="169"/>
      <c r="I2" s="65"/>
    </row>
    <row r="3" spans="1:9">
      <c r="A3" s="1"/>
      <c r="B3" s="7" t="s">
        <v>1</v>
      </c>
      <c r="C3" s="1"/>
      <c r="D3" s="1"/>
      <c r="E3" s="1"/>
      <c r="F3" s="3"/>
      <c r="G3" s="3"/>
      <c r="H3" s="169"/>
      <c r="I3" s="1"/>
    </row>
    <row r="4" spans="1:9">
      <c r="A4" s="6"/>
      <c r="B4" s="8" t="s">
        <v>2</v>
      </c>
      <c r="C4" s="1"/>
      <c r="D4" s="1"/>
      <c r="E4" s="1"/>
      <c r="F4" s="3"/>
      <c r="G4" s="3"/>
      <c r="H4" s="169"/>
      <c r="I4" s="1"/>
    </row>
    <row r="5" spans="1:9">
      <c r="A5" s="6"/>
      <c r="B5" s="8" t="s">
        <v>3</v>
      </c>
      <c r="C5" s="1"/>
      <c r="D5" s="1"/>
      <c r="E5" s="1"/>
      <c r="F5" s="3"/>
      <c r="G5" s="3"/>
      <c r="H5" s="169"/>
      <c r="I5" s="1"/>
    </row>
    <row r="6" spans="1:9">
      <c r="A6" s="9"/>
      <c r="B6" s="3"/>
      <c r="C6" s="1"/>
      <c r="D6" s="1"/>
      <c r="E6" s="1"/>
      <c r="F6" s="3"/>
      <c r="G6" s="3"/>
      <c r="H6" s="169"/>
      <c r="I6" s="1"/>
    </row>
    <row r="7" spans="1:9">
      <c r="A7" s="374" t="s">
        <v>4</v>
      </c>
      <c r="B7" s="375"/>
      <c r="C7" s="375"/>
      <c r="D7" s="375"/>
      <c r="E7" s="375"/>
      <c r="F7" s="375"/>
      <c r="G7" s="375"/>
      <c r="H7" s="375"/>
      <c r="I7" s="375"/>
    </row>
    <row r="8" spans="1:9">
      <c r="A8" s="1"/>
      <c r="B8" s="66"/>
      <c r="C8" s="2"/>
      <c r="D8" s="1"/>
      <c r="E8" s="1"/>
      <c r="F8" s="3"/>
      <c r="G8" s="3"/>
      <c r="H8" s="169"/>
      <c r="I8" s="1"/>
    </row>
    <row r="9" spans="1:9">
      <c r="A9" s="1"/>
      <c r="B9" s="66"/>
      <c r="C9" s="2"/>
      <c r="D9" s="1"/>
      <c r="E9" s="1"/>
      <c r="F9" s="3"/>
      <c r="G9" s="3"/>
      <c r="H9" s="169"/>
      <c r="I9" s="1"/>
    </row>
    <row r="10" spans="1:9">
      <c r="A10" s="1"/>
      <c r="B10" s="66"/>
      <c r="C10" s="1"/>
      <c r="D10" s="1"/>
      <c r="E10" s="1"/>
      <c r="F10" s="1"/>
      <c r="G10" s="3"/>
      <c r="H10" s="169"/>
      <c r="I10" s="1"/>
    </row>
    <row r="11" spans="1:9">
      <c r="A11" s="1"/>
      <c r="B11" s="376" t="s">
        <v>438</v>
      </c>
      <c r="C11" s="375"/>
      <c r="D11" s="375"/>
      <c r="F11" s="3"/>
      <c r="G11" s="3"/>
      <c r="H11" s="169"/>
      <c r="I11" s="1"/>
    </row>
    <row r="12" spans="1:9">
      <c r="A12" s="1"/>
      <c r="B12" s="63"/>
      <c r="C12" s="3"/>
      <c r="D12" s="3"/>
      <c r="E12" s="3"/>
      <c r="F12" s="3"/>
      <c r="G12" s="3"/>
      <c r="H12" s="169"/>
      <c r="I12" s="1"/>
    </row>
    <row r="13" spans="1:9">
      <c r="A13" s="1"/>
      <c r="B13" s="3"/>
      <c r="C13" s="1"/>
      <c r="D13" s="1"/>
      <c r="E13" s="1"/>
      <c r="F13" s="3"/>
      <c r="G13" s="3"/>
      <c r="H13" s="169"/>
      <c r="I13" s="1"/>
    </row>
    <row r="14" spans="1:9" ht="42">
      <c r="A14" s="11" t="s">
        <v>118</v>
      </c>
      <c r="B14" s="11" t="s">
        <v>7</v>
      </c>
      <c r="C14" s="11" t="s">
        <v>8</v>
      </c>
      <c r="D14" s="11" t="s">
        <v>9</v>
      </c>
      <c r="E14" s="11" t="s">
        <v>678</v>
      </c>
      <c r="F14" s="11" t="s">
        <v>10</v>
      </c>
      <c r="G14" s="11" t="s">
        <v>11</v>
      </c>
      <c r="H14" s="171" t="s">
        <v>12</v>
      </c>
      <c r="I14" s="11" t="s">
        <v>13</v>
      </c>
    </row>
    <row r="15" spans="1:9" ht="15" customHeight="1">
      <c r="A15" s="20" t="s">
        <v>14</v>
      </c>
      <c r="B15" s="14" t="s">
        <v>439</v>
      </c>
      <c r="C15" s="15" t="s">
        <v>18</v>
      </c>
      <c r="D15" s="15">
        <v>80</v>
      </c>
      <c r="E15" s="15"/>
      <c r="F15" s="16"/>
      <c r="G15" s="16"/>
      <c r="H15" s="172">
        <f t="shared" ref="H15:H19" si="0">(F15*G15/100)+F15</f>
        <v>0</v>
      </c>
      <c r="I15" s="17">
        <f t="shared" ref="I15:I19" si="1">D15*F15</f>
        <v>0</v>
      </c>
    </row>
    <row r="16" spans="1:9" ht="15" customHeight="1">
      <c r="A16" s="20" t="s">
        <v>120</v>
      </c>
      <c r="B16" s="14" t="s">
        <v>440</v>
      </c>
      <c r="C16" s="15" t="s">
        <v>102</v>
      </c>
      <c r="D16" s="15">
        <v>120</v>
      </c>
      <c r="E16" s="15"/>
      <c r="F16" s="16"/>
      <c r="G16" s="16"/>
      <c r="H16" s="172">
        <f t="shared" si="0"/>
        <v>0</v>
      </c>
      <c r="I16" s="17">
        <f t="shared" si="1"/>
        <v>0</v>
      </c>
    </row>
    <row r="17" spans="1:27">
      <c r="A17" s="20" t="s">
        <v>19</v>
      </c>
      <c r="B17" s="14" t="s">
        <v>441</v>
      </c>
      <c r="C17" s="15" t="s">
        <v>102</v>
      </c>
      <c r="D17" s="15">
        <v>90</v>
      </c>
      <c r="E17" s="15"/>
      <c r="F17" s="16"/>
      <c r="G17" s="16"/>
      <c r="H17" s="172">
        <f t="shared" si="0"/>
        <v>0</v>
      </c>
      <c r="I17" s="17">
        <f t="shared" si="1"/>
        <v>0</v>
      </c>
    </row>
    <row r="18" spans="1:27">
      <c r="A18" s="67" t="s">
        <v>21</v>
      </c>
      <c r="B18" s="14" t="s">
        <v>442</v>
      </c>
      <c r="C18" s="15" t="s">
        <v>102</v>
      </c>
      <c r="D18" s="15">
        <v>180</v>
      </c>
      <c r="E18" s="15"/>
      <c r="F18" s="16"/>
      <c r="G18" s="16"/>
      <c r="H18" s="172">
        <f t="shared" si="0"/>
        <v>0</v>
      </c>
      <c r="I18" s="17">
        <f t="shared" si="1"/>
        <v>0</v>
      </c>
    </row>
    <row r="19" spans="1:27">
      <c r="A19" s="256" t="s">
        <v>23</v>
      </c>
      <c r="B19" s="14" t="s">
        <v>443</v>
      </c>
      <c r="C19" s="15" t="s">
        <v>102</v>
      </c>
      <c r="D19" s="15">
        <v>80</v>
      </c>
      <c r="E19" s="15"/>
      <c r="F19" s="16"/>
      <c r="G19" s="16"/>
      <c r="H19" s="172">
        <f t="shared" si="0"/>
        <v>0</v>
      </c>
      <c r="I19" s="17">
        <f t="shared" si="1"/>
        <v>0</v>
      </c>
    </row>
    <row r="20" spans="1:27" ht="15" customHeight="1">
      <c r="A20" s="323" t="s">
        <v>25</v>
      </c>
      <c r="B20" s="331" t="s">
        <v>645</v>
      </c>
      <c r="C20" s="332"/>
      <c r="D20" s="332"/>
      <c r="E20" s="332"/>
      <c r="F20" s="333"/>
      <c r="G20" s="333"/>
      <c r="H20" s="334"/>
      <c r="I20" s="335">
        <f>SUM(I15:I19)</f>
        <v>0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</row>
    <row r="21" spans="1:27">
      <c r="A21" s="1"/>
      <c r="B21" s="68"/>
      <c r="C21" s="1"/>
      <c r="D21" s="1"/>
      <c r="E21" s="1"/>
      <c r="F21" s="3"/>
      <c r="G21" s="3"/>
      <c r="H21" s="169"/>
      <c r="I21" s="5"/>
    </row>
    <row r="22" spans="1:27">
      <c r="A22" s="1"/>
      <c r="B22" s="1" t="s">
        <v>107</v>
      </c>
      <c r="C22" s="30"/>
      <c r="D22" s="2"/>
      <c r="E22" s="2"/>
      <c r="F22" s="3"/>
      <c r="G22" s="3"/>
      <c r="H22" s="169"/>
      <c r="I22" s="1"/>
    </row>
    <row r="23" spans="1:27" ht="15.75" customHeight="1">
      <c r="A23" s="1"/>
      <c r="B23" s="1" t="s">
        <v>108</v>
      </c>
      <c r="C23" s="30"/>
      <c r="D23" s="2"/>
      <c r="E23" s="2"/>
      <c r="F23" s="3"/>
      <c r="G23" s="3"/>
      <c r="H23" s="169"/>
      <c r="I23" s="1"/>
    </row>
    <row r="24" spans="1:27" ht="15.75" customHeight="1">
      <c r="A24" s="1"/>
      <c r="B24" s="69"/>
      <c r="C24" s="30"/>
      <c r="D24" s="2"/>
      <c r="E24" s="2"/>
      <c r="F24" s="3"/>
      <c r="G24" s="3"/>
      <c r="H24" s="169"/>
      <c r="I24" s="1"/>
    </row>
    <row r="25" spans="1:27" ht="15.75" customHeight="1">
      <c r="A25" s="1"/>
      <c r="B25" s="31" t="s">
        <v>110</v>
      </c>
      <c r="C25" s="33"/>
      <c r="D25" s="1"/>
      <c r="E25" s="1"/>
      <c r="F25" s="3"/>
      <c r="G25" s="3"/>
      <c r="H25" s="169"/>
      <c r="I25" s="1"/>
    </row>
    <row r="26" spans="1:27" ht="15.75" customHeight="1">
      <c r="A26" s="1"/>
      <c r="B26" s="185" t="s">
        <v>584</v>
      </c>
      <c r="C26" s="6"/>
      <c r="D26" s="6"/>
      <c r="E26" s="6"/>
      <c r="F26" s="3"/>
      <c r="G26" s="3"/>
      <c r="H26" s="169"/>
      <c r="I26" s="1"/>
    </row>
    <row r="27" spans="1:27" ht="15.75" customHeight="1">
      <c r="A27" s="1"/>
      <c r="B27" s="32"/>
      <c r="C27" s="1"/>
      <c r="D27" s="1"/>
      <c r="E27" s="1"/>
      <c r="F27" s="3"/>
      <c r="G27" s="3"/>
      <c r="H27" s="169"/>
      <c r="I27" s="1"/>
    </row>
    <row r="28" spans="1:27" ht="15.75" customHeight="1">
      <c r="A28" s="1"/>
      <c r="B28" s="29"/>
      <c r="C28" s="1"/>
      <c r="D28" s="1"/>
      <c r="E28" s="1"/>
      <c r="F28" s="3"/>
      <c r="G28" s="3"/>
      <c r="H28" s="169"/>
      <c r="I28" s="1"/>
    </row>
    <row r="29" spans="1:27" ht="15.75" customHeight="1">
      <c r="A29" s="1"/>
      <c r="B29" s="1"/>
      <c r="C29" s="1"/>
      <c r="D29" s="1"/>
      <c r="E29" s="1"/>
      <c r="F29" s="3"/>
      <c r="G29" s="3"/>
      <c r="H29" s="169"/>
      <c r="I29" s="1"/>
    </row>
    <row r="30" spans="1:27" ht="15.75" customHeight="1">
      <c r="A30" s="1"/>
      <c r="B30" s="3" t="s">
        <v>113</v>
      </c>
      <c r="C30" s="1"/>
      <c r="D30" s="1"/>
      <c r="E30" s="1"/>
      <c r="F30" s="3"/>
      <c r="G30" s="3"/>
      <c r="H30" s="169"/>
      <c r="I30" s="1"/>
    </row>
    <row r="31" spans="1:27" ht="15.75" customHeight="1">
      <c r="B31" s="1"/>
      <c r="C31" s="1"/>
      <c r="D31" s="1"/>
      <c r="E31" s="1"/>
      <c r="F31" s="3"/>
      <c r="G31" s="1" t="s">
        <v>114</v>
      </c>
    </row>
    <row r="32" spans="1:27" ht="15.75" customHeight="1">
      <c r="B32" s="70"/>
      <c r="C32" s="30"/>
      <c r="D32" s="2"/>
      <c r="E32" s="2"/>
      <c r="F32" s="3"/>
      <c r="G32" s="3"/>
    </row>
    <row r="33" spans="2:7" ht="15.75" customHeight="1">
      <c r="B33" s="34" t="s">
        <v>115</v>
      </c>
      <c r="C33" s="1"/>
      <c r="D33" s="1"/>
      <c r="E33" s="1"/>
      <c r="F33" s="3"/>
      <c r="G33" s="3"/>
    </row>
    <row r="34" spans="2:7" ht="15.75" customHeight="1">
      <c r="B34" s="1"/>
      <c r="C34" s="1"/>
      <c r="D34" s="1"/>
      <c r="E34" s="1"/>
      <c r="F34" s="3"/>
      <c r="G34" s="3"/>
    </row>
    <row r="35" spans="2:7" ht="15.75" customHeight="1">
      <c r="B35" s="1"/>
      <c r="C35" s="1"/>
      <c r="D35" s="1"/>
      <c r="E35" s="1"/>
      <c r="F35" s="3"/>
      <c r="G35" s="1"/>
    </row>
    <row r="36" spans="2:7" ht="15.75" customHeight="1"/>
    <row r="37" spans="2:7" ht="15.75" customHeight="1"/>
    <row r="38" spans="2:7" ht="15.75" customHeight="1"/>
    <row r="39" spans="2:7" ht="15.75" customHeight="1"/>
    <row r="40" spans="2:7" ht="15.75" customHeight="1"/>
    <row r="41" spans="2:7" ht="15.75" customHeight="1"/>
    <row r="42" spans="2:7" ht="15.75" customHeight="1"/>
    <row r="43" spans="2:7" ht="15.75" customHeight="1"/>
    <row r="44" spans="2:7" ht="15.75" customHeight="1"/>
    <row r="45" spans="2:7" ht="15.75" customHeight="1"/>
    <row r="46" spans="2:7" ht="15.75" customHeight="1"/>
    <row r="47" spans="2:7" ht="15.75" customHeight="1"/>
    <row r="48" spans="2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2">
    <mergeCell ref="A7:I7"/>
    <mergeCell ref="B11:D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1006"/>
  <sheetViews>
    <sheetView workbookViewId="0">
      <selection activeCell="I1" sqref="I1"/>
    </sheetView>
  </sheetViews>
  <sheetFormatPr baseColWidth="10" defaultColWidth="14.5" defaultRowHeight="15" customHeight="1"/>
  <cols>
    <col min="1" max="1" width="8.6640625" customWidth="1"/>
    <col min="2" max="2" width="37.5" customWidth="1"/>
    <col min="3" max="3" width="8.6640625" customWidth="1"/>
    <col min="4" max="5" width="11.33203125" customWidth="1"/>
    <col min="6" max="7" width="8.6640625" customWidth="1"/>
    <col min="8" max="8" width="8.6640625" style="173" customWidth="1"/>
    <col min="9" max="9" width="16.1640625" customWidth="1"/>
    <col min="10" max="27" width="8.6640625" customWidth="1"/>
  </cols>
  <sheetData>
    <row r="1" spans="1:9" ht="16">
      <c r="A1" s="1"/>
      <c r="B1" s="2" t="s">
        <v>0</v>
      </c>
      <c r="C1" s="1"/>
      <c r="D1" s="1"/>
      <c r="E1" s="1"/>
      <c r="F1" s="3"/>
      <c r="G1" s="3"/>
      <c r="H1" s="169"/>
      <c r="I1" s="4" t="s">
        <v>677</v>
      </c>
    </row>
    <row r="2" spans="1:9">
      <c r="A2" s="1"/>
      <c r="B2" s="1"/>
      <c r="C2" s="1"/>
      <c r="D2" s="1"/>
      <c r="E2" s="1"/>
      <c r="F2" s="3"/>
      <c r="G2" s="3"/>
      <c r="H2" s="169"/>
      <c r="I2" s="1"/>
    </row>
    <row r="3" spans="1:9">
      <c r="A3" s="6"/>
      <c r="B3" s="7" t="s">
        <v>1</v>
      </c>
      <c r="C3" s="1"/>
      <c r="D3" s="1"/>
      <c r="E3" s="1"/>
      <c r="F3" s="3"/>
      <c r="G3" s="3"/>
      <c r="H3" s="169"/>
      <c r="I3" s="1"/>
    </row>
    <row r="4" spans="1:9">
      <c r="A4" s="6"/>
      <c r="B4" s="8" t="s">
        <v>2</v>
      </c>
      <c r="C4" s="1"/>
      <c r="D4" s="1"/>
      <c r="E4" s="1"/>
      <c r="F4" s="3"/>
      <c r="G4" s="113"/>
      <c r="H4" s="169"/>
      <c r="I4" s="114"/>
    </row>
    <row r="5" spans="1:9">
      <c r="A5" s="9"/>
      <c r="B5" s="8" t="s">
        <v>3</v>
      </c>
      <c r="C5" s="1"/>
      <c r="D5" s="1"/>
      <c r="E5" s="1"/>
      <c r="F5" s="3"/>
      <c r="G5" s="3"/>
      <c r="H5" s="169"/>
      <c r="I5" s="1"/>
    </row>
    <row r="6" spans="1:9">
      <c r="A6" s="1"/>
      <c r="B6" s="9"/>
      <c r="C6" s="1"/>
      <c r="D6" s="1"/>
      <c r="E6" s="1"/>
      <c r="F6" s="3"/>
      <c r="G6" s="3"/>
      <c r="H6" s="169"/>
      <c r="I6" s="1"/>
    </row>
    <row r="7" spans="1:9">
      <c r="A7" s="374" t="s">
        <v>4</v>
      </c>
      <c r="B7" s="375"/>
      <c r="C7" s="375"/>
      <c r="D7" s="375"/>
      <c r="E7" s="375"/>
      <c r="F7" s="375"/>
      <c r="G7" s="375"/>
      <c r="H7" s="375"/>
      <c r="I7" s="375"/>
    </row>
    <row r="8" spans="1:9">
      <c r="A8" s="1"/>
      <c r="B8" s="9"/>
      <c r="C8" s="1"/>
      <c r="D8" s="1"/>
      <c r="E8" s="1"/>
      <c r="F8" s="3"/>
      <c r="G8" s="3"/>
      <c r="H8" s="169"/>
      <c r="I8" s="1"/>
    </row>
    <row r="9" spans="1:9">
      <c r="A9" s="1"/>
      <c r="B9" s="2" t="s">
        <v>586</v>
      </c>
      <c r="C9" s="1"/>
      <c r="D9" s="1"/>
      <c r="E9" s="1"/>
      <c r="F9" s="3"/>
      <c r="G9" s="3"/>
      <c r="H9" s="169"/>
      <c r="I9" s="1"/>
    </row>
    <row r="10" spans="1:9">
      <c r="A10" s="1"/>
      <c r="B10" s="1"/>
      <c r="C10" s="1"/>
      <c r="D10" s="1"/>
      <c r="E10" s="1"/>
      <c r="F10" s="3"/>
      <c r="G10" s="3"/>
      <c r="H10" s="169"/>
      <c r="I10" s="1"/>
    </row>
    <row r="11" spans="1:9" ht="39.75" customHeight="1">
      <c r="A11" s="11" t="s">
        <v>118</v>
      </c>
      <c r="B11" s="11" t="s">
        <v>7</v>
      </c>
      <c r="C11" s="11" t="s">
        <v>8</v>
      </c>
      <c r="D11" s="11" t="s">
        <v>9</v>
      </c>
      <c r="E11" s="11" t="s">
        <v>678</v>
      </c>
      <c r="F11" s="11" t="s">
        <v>10</v>
      </c>
      <c r="G11" s="11" t="s">
        <v>11</v>
      </c>
      <c r="H11" s="171" t="s">
        <v>12</v>
      </c>
      <c r="I11" s="11" t="s">
        <v>13</v>
      </c>
    </row>
    <row r="12" spans="1:9" ht="15" customHeight="1">
      <c r="A12" s="20" t="s">
        <v>14</v>
      </c>
      <c r="B12" s="14" t="s">
        <v>554</v>
      </c>
      <c r="C12" s="15" t="s">
        <v>18</v>
      </c>
      <c r="D12" s="15">
        <v>40</v>
      </c>
      <c r="E12" s="15"/>
      <c r="F12" s="16"/>
      <c r="G12" s="16"/>
      <c r="H12" s="172">
        <f t="shared" ref="H12:H46" si="0">(F12*G12/100)+F12</f>
        <v>0</v>
      </c>
      <c r="I12" s="17">
        <f t="shared" ref="I12:I46" si="1">D12*F12</f>
        <v>0</v>
      </c>
    </row>
    <row r="13" spans="1:9">
      <c r="A13" s="13" t="s">
        <v>120</v>
      </c>
      <c r="B13" s="44" t="s">
        <v>555</v>
      </c>
      <c r="C13" s="15" t="s">
        <v>18</v>
      </c>
      <c r="D13" s="13">
        <v>600</v>
      </c>
      <c r="E13" s="13"/>
      <c r="F13" s="45"/>
      <c r="G13" s="45"/>
      <c r="H13" s="172">
        <f t="shared" si="0"/>
        <v>0</v>
      </c>
      <c r="I13" s="17">
        <f t="shared" si="1"/>
        <v>0</v>
      </c>
    </row>
    <row r="14" spans="1:9">
      <c r="A14" s="13" t="s">
        <v>19</v>
      </c>
      <c r="B14" s="44" t="s">
        <v>556</v>
      </c>
      <c r="C14" s="15" t="s">
        <v>18</v>
      </c>
      <c r="D14" s="13">
        <v>700</v>
      </c>
      <c r="E14" s="13"/>
      <c r="F14" s="45"/>
      <c r="G14" s="45"/>
      <c r="H14" s="172">
        <f t="shared" si="0"/>
        <v>0</v>
      </c>
      <c r="I14" s="17">
        <f t="shared" si="1"/>
        <v>0</v>
      </c>
    </row>
    <row r="15" spans="1:9">
      <c r="A15" s="13" t="s">
        <v>21</v>
      </c>
      <c r="B15" s="44" t="s">
        <v>557</v>
      </c>
      <c r="C15" s="15" t="s">
        <v>18</v>
      </c>
      <c r="D15" s="13">
        <v>89</v>
      </c>
      <c r="E15" s="13"/>
      <c r="F15" s="45"/>
      <c r="G15" s="45"/>
      <c r="H15" s="172">
        <f t="shared" si="0"/>
        <v>0</v>
      </c>
      <c r="I15" s="17">
        <f t="shared" si="1"/>
        <v>0</v>
      </c>
    </row>
    <row r="16" spans="1:9">
      <c r="A16" s="13" t="s">
        <v>23</v>
      </c>
      <c r="B16" s="44" t="s">
        <v>558</v>
      </c>
      <c r="C16" s="15" t="s">
        <v>18</v>
      </c>
      <c r="D16" s="13">
        <v>120</v>
      </c>
      <c r="E16" s="13"/>
      <c r="F16" s="45"/>
      <c r="G16" s="45"/>
      <c r="H16" s="172">
        <f t="shared" si="0"/>
        <v>0</v>
      </c>
      <c r="I16" s="17">
        <f t="shared" si="1"/>
        <v>0</v>
      </c>
    </row>
    <row r="17" spans="1:27">
      <c r="A17" s="13" t="s">
        <v>25</v>
      </c>
      <c r="B17" s="44" t="s">
        <v>559</v>
      </c>
      <c r="C17" s="15" t="s">
        <v>18</v>
      </c>
      <c r="D17" s="13">
        <v>85</v>
      </c>
      <c r="E17" s="13"/>
      <c r="F17" s="45"/>
      <c r="G17" s="45"/>
      <c r="H17" s="172">
        <f t="shared" si="0"/>
        <v>0</v>
      </c>
      <c r="I17" s="17">
        <f t="shared" si="1"/>
        <v>0</v>
      </c>
    </row>
    <row r="18" spans="1:27">
      <c r="A18" s="13" t="s">
        <v>26</v>
      </c>
      <c r="B18" s="44" t="s">
        <v>560</v>
      </c>
      <c r="C18" s="15" t="s">
        <v>18</v>
      </c>
      <c r="D18" s="13">
        <v>72</v>
      </c>
      <c r="E18" s="13"/>
      <c r="F18" s="45"/>
      <c r="G18" s="45"/>
      <c r="H18" s="172">
        <f t="shared" si="0"/>
        <v>0</v>
      </c>
      <c r="I18" s="17">
        <f t="shared" si="1"/>
        <v>0</v>
      </c>
    </row>
    <row r="19" spans="1:27">
      <c r="A19" s="13" t="s">
        <v>28</v>
      </c>
      <c r="B19" s="44" t="s">
        <v>561</v>
      </c>
      <c r="C19" s="15" t="s">
        <v>18</v>
      </c>
      <c r="D19" s="13">
        <v>100</v>
      </c>
      <c r="E19" s="13"/>
      <c r="F19" s="45"/>
      <c r="G19" s="45"/>
      <c r="H19" s="172">
        <f t="shared" si="0"/>
        <v>0</v>
      </c>
      <c r="I19" s="17">
        <f t="shared" si="1"/>
        <v>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</row>
    <row r="20" spans="1:27">
      <c r="A20" s="13" t="s">
        <v>30</v>
      </c>
      <c r="B20" s="44" t="s">
        <v>562</v>
      </c>
      <c r="C20" s="15" t="s">
        <v>18</v>
      </c>
      <c r="D20" s="13">
        <v>200</v>
      </c>
      <c r="E20" s="13"/>
      <c r="F20" s="45"/>
      <c r="G20" s="45"/>
      <c r="H20" s="172">
        <f t="shared" si="0"/>
        <v>0</v>
      </c>
      <c r="I20" s="17">
        <f t="shared" si="1"/>
        <v>0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</row>
    <row r="21" spans="1:27" ht="15.75" customHeight="1">
      <c r="A21" s="13" t="s">
        <v>32</v>
      </c>
      <c r="B21" s="44" t="s">
        <v>563</v>
      </c>
      <c r="C21" s="15" t="s">
        <v>18</v>
      </c>
      <c r="D21" s="13">
        <v>95</v>
      </c>
      <c r="E21" s="13"/>
      <c r="F21" s="45"/>
      <c r="G21" s="45"/>
      <c r="H21" s="172">
        <f t="shared" si="0"/>
        <v>0</v>
      </c>
      <c r="I21" s="17">
        <f t="shared" si="1"/>
        <v>0</v>
      </c>
    </row>
    <row r="22" spans="1:27" ht="15.75" customHeight="1">
      <c r="A22" s="13" t="s">
        <v>34</v>
      </c>
      <c r="B22" s="44" t="s">
        <v>564</v>
      </c>
      <c r="C22" s="15" t="s">
        <v>18</v>
      </c>
      <c r="D22" s="13">
        <v>2</v>
      </c>
      <c r="E22" s="13"/>
      <c r="F22" s="45"/>
      <c r="G22" s="45"/>
      <c r="H22" s="172">
        <f t="shared" si="0"/>
        <v>0</v>
      </c>
      <c r="I22" s="17">
        <f t="shared" si="1"/>
        <v>0</v>
      </c>
    </row>
    <row r="23" spans="1:27" ht="15.75" customHeight="1">
      <c r="A23" s="13" t="s">
        <v>36</v>
      </c>
      <c r="B23" s="44" t="s">
        <v>565</v>
      </c>
      <c r="C23" s="15" t="s">
        <v>18</v>
      </c>
      <c r="D23" s="13">
        <v>30</v>
      </c>
      <c r="E23" s="13"/>
      <c r="F23" s="45"/>
      <c r="G23" s="45"/>
      <c r="H23" s="172">
        <f t="shared" si="0"/>
        <v>0</v>
      </c>
      <c r="I23" s="17">
        <f t="shared" si="1"/>
        <v>0</v>
      </c>
    </row>
    <row r="24" spans="1:27" ht="15.75" customHeight="1">
      <c r="A24" s="13" t="s">
        <v>38</v>
      </c>
      <c r="B24" s="44" t="s">
        <v>566</v>
      </c>
      <c r="C24" s="15" t="s">
        <v>18</v>
      </c>
      <c r="D24" s="13">
        <v>14</v>
      </c>
      <c r="E24" s="13"/>
      <c r="F24" s="45"/>
      <c r="G24" s="45"/>
      <c r="H24" s="172">
        <f t="shared" si="0"/>
        <v>0</v>
      </c>
      <c r="I24" s="17">
        <f t="shared" si="1"/>
        <v>0</v>
      </c>
    </row>
    <row r="25" spans="1:27" ht="15.75" customHeight="1">
      <c r="A25" s="13" t="s">
        <v>137</v>
      </c>
      <c r="B25" s="44" t="s">
        <v>567</v>
      </c>
      <c r="C25" s="15" t="s">
        <v>18</v>
      </c>
      <c r="D25" s="13">
        <v>70</v>
      </c>
      <c r="E25" s="13"/>
      <c r="F25" s="45"/>
      <c r="G25" s="45"/>
      <c r="H25" s="172">
        <f t="shared" si="0"/>
        <v>0</v>
      </c>
      <c r="I25" s="17">
        <f t="shared" si="1"/>
        <v>0</v>
      </c>
    </row>
    <row r="26" spans="1:27" ht="15.75" customHeight="1">
      <c r="A26" s="13" t="s">
        <v>40</v>
      </c>
      <c r="B26" s="44" t="s">
        <v>568</v>
      </c>
      <c r="C26" s="15" t="s">
        <v>18</v>
      </c>
      <c r="D26" s="13">
        <v>190</v>
      </c>
      <c r="E26" s="13"/>
      <c r="F26" s="45"/>
      <c r="G26" s="45"/>
      <c r="H26" s="172">
        <f t="shared" si="0"/>
        <v>0</v>
      </c>
      <c r="I26" s="17">
        <f t="shared" si="1"/>
        <v>0</v>
      </c>
    </row>
    <row r="27" spans="1:27" ht="15.75" customHeight="1">
      <c r="A27" s="13" t="s">
        <v>42</v>
      </c>
      <c r="B27" s="44" t="s">
        <v>569</v>
      </c>
      <c r="C27" s="15" t="s">
        <v>18</v>
      </c>
      <c r="D27" s="13">
        <v>90</v>
      </c>
      <c r="E27" s="13"/>
      <c r="F27" s="45"/>
      <c r="G27" s="45"/>
      <c r="H27" s="172">
        <f t="shared" si="0"/>
        <v>0</v>
      </c>
      <c r="I27" s="17">
        <f t="shared" si="1"/>
        <v>0</v>
      </c>
    </row>
    <row r="28" spans="1:27" ht="15.75" customHeight="1">
      <c r="A28" s="13" t="s">
        <v>43</v>
      </c>
      <c r="B28" s="44" t="s">
        <v>570</v>
      </c>
      <c r="C28" s="15" t="s">
        <v>18</v>
      </c>
      <c r="D28" s="13">
        <v>170</v>
      </c>
      <c r="E28" s="13"/>
      <c r="F28" s="45"/>
      <c r="G28" s="45"/>
      <c r="H28" s="172">
        <f t="shared" si="0"/>
        <v>0</v>
      </c>
      <c r="I28" s="17">
        <f t="shared" si="1"/>
        <v>0</v>
      </c>
    </row>
    <row r="29" spans="1:27" ht="15.75" customHeight="1">
      <c r="A29" s="13" t="s">
        <v>44</v>
      </c>
      <c r="B29" s="44" t="s">
        <v>571</v>
      </c>
      <c r="C29" s="15" t="s">
        <v>18</v>
      </c>
      <c r="D29" s="13">
        <v>45</v>
      </c>
      <c r="E29" s="13"/>
      <c r="F29" s="45"/>
      <c r="G29" s="45"/>
      <c r="H29" s="172">
        <f t="shared" si="0"/>
        <v>0</v>
      </c>
      <c r="I29" s="17">
        <f t="shared" si="1"/>
        <v>0</v>
      </c>
    </row>
    <row r="30" spans="1:27" ht="15.75" customHeight="1">
      <c r="A30" s="13" t="s">
        <v>45</v>
      </c>
      <c r="B30" s="44" t="s">
        <v>572</v>
      </c>
      <c r="C30" s="15" t="s">
        <v>18</v>
      </c>
      <c r="D30" s="13">
        <v>10</v>
      </c>
      <c r="E30" s="13"/>
      <c r="F30" s="45"/>
      <c r="G30" s="45"/>
      <c r="H30" s="172">
        <f t="shared" si="0"/>
        <v>0</v>
      </c>
      <c r="I30" s="17">
        <f t="shared" si="1"/>
        <v>0</v>
      </c>
    </row>
    <row r="31" spans="1:27" ht="15.75" customHeight="1">
      <c r="A31" s="13" t="s">
        <v>46</v>
      </c>
      <c r="B31" s="44" t="s">
        <v>573</v>
      </c>
      <c r="C31" s="15" t="s">
        <v>18</v>
      </c>
      <c r="D31" s="13">
        <v>19</v>
      </c>
      <c r="E31" s="13"/>
      <c r="F31" s="45"/>
      <c r="G31" s="45"/>
      <c r="H31" s="172">
        <f t="shared" si="0"/>
        <v>0</v>
      </c>
      <c r="I31" s="17">
        <f t="shared" si="1"/>
        <v>0</v>
      </c>
    </row>
    <row r="32" spans="1:27" ht="15.75" customHeight="1">
      <c r="A32" s="13" t="s">
        <v>48</v>
      </c>
      <c r="B32" s="44" t="s">
        <v>574</v>
      </c>
      <c r="C32" s="15" t="s">
        <v>18</v>
      </c>
      <c r="D32" s="13">
        <v>18</v>
      </c>
      <c r="E32" s="13"/>
      <c r="F32" s="45"/>
      <c r="G32" s="45"/>
      <c r="H32" s="172">
        <f t="shared" si="0"/>
        <v>0</v>
      </c>
      <c r="I32" s="17">
        <f t="shared" si="1"/>
        <v>0</v>
      </c>
    </row>
    <row r="33" spans="1:9" ht="15.75" customHeight="1">
      <c r="A33" s="13" t="s">
        <v>49</v>
      </c>
      <c r="B33" s="44" t="s">
        <v>575</v>
      </c>
      <c r="C33" s="15" t="s">
        <v>18</v>
      </c>
      <c r="D33" s="13">
        <v>45</v>
      </c>
      <c r="E33" s="13"/>
      <c r="F33" s="45"/>
      <c r="G33" s="45"/>
      <c r="H33" s="172">
        <f t="shared" si="0"/>
        <v>0</v>
      </c>
      <c r="I33" s="17">
        <f t="shared" si="1"/>
        <v>0</v>
      </c>
    </row>
    <row r="34" spans="1:9" ht="15.75" customHeight="1">
      <c r="A34" s="13" t="s">
        <v>51</v>
      </c>
      <c r="B34" s="44" t="s">
        <v>576</v>
      </c>
      <c r="C34" s="15" t="s">
        <v>18</v>
      </c>
      <c r="D34" s="13">
        <v>20</v>
      </c>
      <c r="E34" s="13"/>
      <c r="F34" s="45"/>
      <c r="G34" s="45"/>
      <c r="H34" s="172">
        <f t="shared" si="0"/>
        <v>0</v>
      </c>
      <c r="I34" s="17">
        <f t="shared" si="1"/>
        <v>0</v>
      </c>
    </row>
    <row r="35" spans="1:9" ht="15.75" customHeight="1">
      <c r="A35" s="13" t="s">
        <v>53</v>
      </c>
      <c r="B35" s="44" t="s">
        <v>577</v>
      </c>
      <c r="C35" s="15" t="s">
        <v>18</v>
      </c>
      <c r="D35" s="13">
        <v>18</v>
      </c>
      <c r="E35" s="13"/>
      <c r="F35" s="45"/>
      <c r="G35" s="45"/>
      <c r="H35" s="172">
        <f t="shared" si="0"/>
        <v>0</v>
      </c>
      <c r="I35" s="17">
        <f t="shared" si="1"/>
        <v>0</v>
      </c>
    </row>
    <row r="36" spans="1:9" ht="15.75" customHeight="1">
      <c r="A36" s="13" t="s">
        <v>55</v>
      </c>
      <c r="B36" s="44" t="s">
        <v>578</v>
      </c>
      <c r="C36" s="15" t="s">
        <v>18</v>
      </c>
      <c r="D36" s="13">
        <v>5</v>
      </c>
      <c r="E36" s="13"/>
      <c r="F36" s="45"/>
      <c r="G36" s="45"/>
      <c r="H36" s="172">
        <f t="shared" si="0"/>
        <v>0</v>
      </c>
      <c r="I36" s="17">
        <f t="shared" si="1"/>
        <v>0</v>
      </c>
    </row>
    <row r="37" spans="1:9" ht="15.75" customHeight="1">
      <c r="A37" s="13" t="s">
        <v>56</v>
      </c>
      <c r="B37" s="44" t="s">
        <v>579</v>
      </c>
      <c r="C37" s="15" t="s">
        <v>18</v>
      </c>
      <c r="D37" s="13">
        <v>100</v>
      </c>
      <c r="E37" s="13"/>
      <c r="F37" s="45"/>
      <c r="G37" s="45"/>
      <c r="H37" s="172">
        <f t="shared" si="0"/>
        <v>0</v>
      </c>
      <c r="I37" s="17">
        <f t="shared" si="1"/>
        <v>0</v>
      </c>
    </row>
    <row r="38" spans="1:9" ht="15.75" customHeight="1">
      <c r="A38" s="13" t="s">
        <v>57</v>
      </c>
      <c r="B38" s="44" t="s">
        <v>580</v>
      </c>
      <c r="C38" s="15" t="s">
        <v>18</v>
      </c>
      <c r="D38" s="13">
        <v>40</v>
      </c>
      <c r="E38" s="13"/>
      <c r="F38" s="45"/>
      <c r="G38" s="45"/>
      <c r="H38" s="172">
        <f t="shared" si="0"/>
        <v>0</v>
      </c>
      <c r="I38" s="17">
        <f t="shared" si="1"/>
        <v>0</v>
      </c>
    </row>
    <row r="39" spans="1:9" ht="15.75" customHeight="1">
      <c r="A39" s="13" t="s">
        <v>59</v>
      </c>
      <c r="B39" s="44" t="s">
        <v>581</v>
      </c>
      <c r="C39" s="15" t="s">
        <v>18</v>
      </c>
      <c r="D39" s="13">
        <v>5</v>
      </c>
      <c r="E39" s="13"/>
      <c r="F39" s="45"/>
      <c r="G39" s="45"/>
      <c r="H39" s="172">
        <f t="shared" si="0"/>
        <v>0</v>
      </c>
      <c r="I39" s="17">
        <f t="shared" si="1"/>
        <v>0</v>
      </c>
    </row>
    <row r="40" spans="1:9" ht="15.75" customHeight="1">
      <c r="A40" s="105" t="s">
        <v>61</v>
      </c>
      <c r="B40" s="103" t="s">
        <v>582</v>
      </c>
      <c r="C40" s="153" t="s">
        <v>18</v>
      </c>
      <c r="D40" s="105">
        <v>89</v>
      </c>
      <c r="E40" s="105"/>
      <c r="F40" s="351"/>
      <c r="G40" s="351"/>
      <c r="H40" s="177">
        <f t="shared" si="0"/>
        <v>0</v>
      </c>
      <c r="I40" s="352">
        <f t="shared" si="1"/>
        <v>0</v>
      </c>
    </row>
    <row r="41" spans="1:9" ht="15.75" customHeight="1">
      <c r="A41" s="191" t="s">
        <v>62</v>
      </c>
      <c r="B41" s="354" t="s">
        <v>664</v>
      </c>
      <c r="C41" s="357" t="s">
        <v>18</v>
      </c>
      <c r="D41" s="118">
        <v>8</v>
      </c>
      <c r="E41" s="118"/>
      <c r="F41" s="353"/>
      <c r="G41" s="353"/>
      <c r="H41" s="177">
        <f t="shared" si="0"/>
        <v>0</v>
      </c>
      <c r="I41" s="352">
        <f t="shared" si="1"/>
        <v>0</v>
      </c>
    </row>
    <row r="42" spans="1:9" ht="15.75" customHeight="1">
      <c r="A42" s="191" t="s">
        <v>63</v>
      </c>
      <c r="B42" s="354" t="s">
        <v>665</v>
      </c>
      <c r="C42" s="357" t="s">
        <v>18</v>
      </c>
      <c r="D42" s="118">
        <v>9</v>
      </c>
      <c r="E42" s="118"/>
      <c r="F42" s="353"/>
      <c r="G42" s="353"/>
      <c r="H42" s="177">
        <f t="shared" si="0"/>
        <v>0</v>
      </c>
      <c r="I42" s="352">
        <f t="shared" si="1"/>
        <v>0</v>
      </c>
    </row>
    <row r="43" spans="1:9" ht="15.75" customHeight="1">
      <c r="A43" s="191" t="s">
        <v>64</v>
      </c>
      <c r="B43" s="354" t="s">
        <v>666</v>
      </c>
      <c r="C43" s="357" t="s">
        <v>18</v>
      </c>
      <c r="D43" s="118">
        <v>5</v>
      </c>
      <c r="E43" s="118"/>
      <c r="F43" s="353"/>
      <c r="G43" s="353"/>
      <c r="H43" s="177">
        <f t="shared" si="0"/>
        <v>0</v>
      </c>
      <c r="I43" s="352">
        <f t="shared" si="1"/>
        <v>0</v>
      </c>
    </row>
    <row r="44" spans="1:9" ht="15.75" customHeight="1">
      <c r="A44" s="191" t="s">
        <v>66</v>
      </c>
      <c r="B44" s="354" t="s">
        <v>667</v>
      </c>
      <c r="C44" s="357" t="s">
        <v>18</v>
      </c>
      <c r="D44" s="118">
        <v>20</v>
      </c>
      <c r="E44" s="118"/>
      <c r="F44" s="353"/>
      <c r="G44" s="353"/>
      <c r="H44" s="177">
        <f t="shared" si="0"/>
        <v>0</v>
      </c>
      <c r="I44" s="352">
        <f t="shared" si="1"/>
        <v>0</v>
      </c>
    </row>
    <row r="45" spans="1:9" ht="15.75" customHeight="1">
      <c r="A45" s="191" t="s">
        <v>68</v>
      </c>
      <c r="B45" s="354" t="s">
        <v>668</v>
      </c>
      <c r="C45" s="357" t="s">
        <v>18</v>
      </c>
      <c r="D45" s="118">
        <v>10</v>
      </c>
      <c r="E45" s="118"/>
      <c r="F45" s="353"/>
      <c r="G45" s="353"/>
      <c r="H45" s="177">
        <f t="shared" si="0"/>
        <v>0</v>
      </c>
      <c r="I45" s="352">
        <f t="shared" si="1"/>
        <v>0</v>
      </c>
    </row>
    <row r="46" spans="1:9" ht="15.75" customHeight="1">
      <c r="A46" s="191" t="s">
        <v>69</v>
      </c>
      <c r="B46" s="355" t="s">
        <v>669</v>
      </c>
      <c r="C46" s="357" t="s">
        <v>18</v>
      </c>
      <c r="D46" s="118">
        <v>200</v>
      </c>
      <c r="E46" s="118"/>
      <c r="F46" s="353"/>
      <c r="G46" s="353"/>
      <c r="H46" s="178">
        <f t="shared" si="0"/>
        <v>0</v>
      </c>
      <c r="I46" s="356">
        <f t="shared" si="1"/>
        <v>0</v>
      </c>
    </row>
    <row r="47" spans="1:9" ht="15.75" customHeight="1">
      <c r="A47" s="367" t="s">
        <v>70</v>
      </c>
      <c r="B47" s="368" t="s">
        <v>670</v>
      </c>
      <c r="C47" s="369"/>
      <c r="D47" s="370"/>
      <c r="E47" s="370"/>
      <c r="F47" s="371"/>
      <c r="G47" s="371"/>
      <c r="H47" s="372"/>
      <c r="I47" s="373">
        <f>SUM(I12:I46)</f>
        <v>0</v>
      </c>
    </row>
    <row r="48" spans="1:9" ht="15.75" customHeight="1"/>
    <row r="49" spans="2:9" ht="15.75" customHeight="1">
      <c r="B49" s="1" t="s">
        <v>107</v>
      </c>
      <c r="C49" s="30"/>
      <c r="D49" s="2"/>
      <c r="E49" s="2"/>
      <c r="F49" s="3"/>
      <c r="G49" s="3"/>
      <c r="H49" s="169"/>
      <c r="I49" s="1"/>
    </row>
    <row r="50" spans="2:9" ht="15.75" customHeight="1">
      <c r="B50" s="1" t="s">
        <v>108</v>
      </c>
      <c r="C50" s="30"/>
      <c r="D50" s="2"/>
      <c r="E50" s="2"/>
      <c r="F50" s="3"/>
      <c r="G50" s="3"/>
      <c r="H50" s="169"/>
      <c r="I50" s="1"/>
    </row>
    <row r="51" spans="2:9" ht="15.75" customHeight="1">
      <c r="B51" s="1"/>
      <c r="C51" s="1"/>
      <c r="D51" s="1"/>
      <c r="E51" s="1"/>
      <c r="F51" s="3"/>
      <c r="G51" s="3"/>
      <c r="H51" s="169"/>
      <c r="I51" s="1"/>
    </row>
    <row r="52" spans="2:9" ht="15.75" customHeight="1">
      <c r="B52" s="1"/>
      <c r="C52" s="1"/>
      <c r="D52" s="1"/>
      <c r="E52" s="1"/>
      <c r="F52" s="3"/>
      <c r="G52" s="1"/>
      <c r="H52" s="169"/>
      <c r="I52" s="1"/>
    </row>
    <row r="53" spans="2:9" ht="15.75" customHeight="1">
      <c r="B53" s="31" t="s">
        <v>110</v>
      </c>
      <c r="C53" s="33"/>
      <c r="D53" s="1"/>
      <c r="E53" s="1"/>
      <c r="F53" s="3"/>
      <c r="G53" s="3"/>
      <c r="H53" s="169"/>
      <c r="I53" s="1"/>
    </row>
    <row r="54" spans="2:9" ht="15.75" customHeight="1">
      <c r="B54" s="185" t="s">
        <v>583</v>
      </c>
      <c r="C54" s="6"/>
      <c r="D54" s="6"/>
      <c r="E54" s="6"/>
      <c r="F54" s="3"/>
      <c r="G54" s="3"/>
      <c r="H54" s="169"/>
      <c r="I54" s="1"/>
    </row>
    <row r="55" spans="2:9" ht="15.75" customHeight="1">
      <c r="B55" s="185" t="s">
        <v>674</v>
      </c>
      <c r="C55" s="1"/>
      <c r="D55" s="1"/>
      <c r="E55" s="1"/>
      <c r="F55" s="3"/>
      <c r="G55" s="3"/>
      <c r="H55" s="169"/>
      <c r="I55" s="1"/>
    </row>
    <row r="56" spans="2:9" ht="15.75" customHeight="1">
      <c r="B56" s="29" t="s">
        <v>112</v>
      </c>
      <c r="C56" s="1"/>
      <c r="D56" s="1"/>
      <c r="E56" s="1"/>
      <c r="F56" s="3"/>
      <c r="G56" s="3"/>
      <c r="H56" s="169"/>
      <c r="I56" s="1"/>
    </row>
    <row r="57" spans="2:9" ht="15.75" customHeight="1">
      <c r="B57" s="1"/>
      <c r="C57" s="1"/>
      <c r="D57" s="1"/>
      <c r="E57" s="1"/>
      <c r="F57" s="3"/>
      <c r="G57" s="3"/>
      <c r="H57" s="169"/>
      <c r="I57" s="1"/>
    </row>
    <row r="58" spans="2:9" ht="15.75" customHeight="1">
      <c r="B58" s="1" t="s">
        <v>113</v>
      </c>
      <c r="C58" s="1"/>
      <c r="D58" s="1"/>
      <c r="E58" s="1"/>
      <c r="F58" s="3"/>
      <c r="G58" s="3"/>
    </row>
    <row r="59" spans="2:9" ht="15.75" customHeight="1">
      <c r="B59" s="1"/>
      <c r="C59" s="1"/>
      <c r="D59" s="1"/>
      <c r="E59" s="1"/>
      <c r="F59" s="3"/>
      <c r="G59" s="1" t="s">
        <v>114</v>
      </c>
    </row>
    <row r="60" spans="2:9" ht="15.75" customHeight="1"/>
    <row r="61" spans="2:9" ht="15.75" customHeight="1">
      <c r="B61" s="34" t="s">
        <v>115</v>
      </c>
    </row>
    <row r="62" spans="2:9" ht="15.75" customHeight="1"/>
    <row r="63" spans="2:9" ht="15.75" customHeight="1"/>
    <row r="64" spans="2: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1">
    <mergeCell ref="A7:I7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002"/>
  <sheetViews>
    <sheetView workbookViewId="0">
      <selection activeCell="E13" sqref="E13"/>
    </sheetView>
  </sheetViews>
  <sheetFormatPr baseColWidth="10" defaultColWidth="14.5" defaultRowHeight="15" customHeight="1"/>
  <cols>
    <col min="1" max="1" width="8.6640625" customWidth="1"/>
    <col min="2" max="2" width="39.83203125" customWidth="1"/>
    <col min="3" max="3" width="8.6640625" customWidth="1"/>
    <col min="4" max="5" width="14.33203125" customWidth="1"/>
    <col min="6" max="7" width="8.6640625" customWidth="1"/>
    <col min="8" max="8" width="8.6640625" style="173" customWidth="1"/>
    <col min="9" max="9" width="11.83203125" customWidth="1"/>
    <col min="10" max="27" width="8.6640625" customWidth="1"/>
  </cols>
  <sheetData>
    <row r="1" spans="1:9" ht="16">
      <c r="A1" s="1"/>
      <c r="B1" s="2" t="s">
        <v>0</v>
      </c>
      <c r="C1" s="1"/>
      <c r="D1" s="1"/>
      <c r="E1" s="1"/>
      <c r="F1" s="3"/>
      <c r="G1" s="3"/>
      <c r="H1" s="169"/>
      <c r="I1" s="4" t="s">
        <v>677</v>
      </c>
    </row>
    <row r="2" spans="1:9">
      <c r="A2" s="1"/>
      <c r="B2" s="1"/>
      <c r="C2" s="1"/>
      <c r="D2" s="1"/>
      <c r="E2" s="1"/>
      <c r="F2" s="3"/>
      <c r="G2" s="3"/>
      <c r="H2" s="169"/>
      <c r="I2" s="1"/>
    </row>
    <row r="3" spans="1:9">
      <c r="A3" s="1"/>
      <c r="B3" s="7" t="s">
        <v>1</v>
      </c>
      <c r="C3" s="1"/>
      <c r="D3" s="1"/>
      <c r="E3" s="1"/>
      <c r="F3" s="3"/>
      <c r="G3" s="3"/>
      <c r="H3" s="169"/>
      <c r="I3" s="1"/>
    </row>
    <row r="4" spans="1:9">
      <c r="A4" s="1"/>
      <c r="B4" s="8" t="s">
        <v>2</v>
      </c>
      <c r="C4" s="1"/>
      <c r="D4" s="1"/>
      <c r="E4" s="1"/>
      <c r="F4" s="3"/>
      <c r="G4" s="3"/>
      <c r="H4" s="169"/>
      <c r="I4" s="1"/>
    </row>
    <row r="5" spans="1:9">
      <c r="A5" s="1"/>
      <c r="B5" s="8" t="s">
        <v>3</v>
      </c>
      <c r="C5" s="1"/>
      <c r="D5" s="1"/>
      <c r="E5" s="1"/>
      <c r="F5" s="3"/>
      <c r="G5" s="3"/>
      <c r="H5" s="169"/>
      <c r="I5" s="1"/>
    </row>
    <row r="6" spans="1:9">
      <c r="A6" s="1"/>
      <c r="B6" s="9"/>
      <c r="C6" s="1"/>
      <c r="D6" s="1"/>
      <c r="E6" s="1"/>
      <c r="F6" s="3"/>
      <c r="G6" s="3"/>
      <c r="H6" s="169"/>
      <c r="I6" s="1"/>
    </row>
    <row r="7" spans="1:9">
      <c r="A7" s="374" t="s">
        <v>4</v>
      </c>
      <c r="B7" s="375"/>
      <c r="C7" s="375"/>
      <c r="D7" s="375"/>
      <c r="E7" s="375"/>
      <c r="F7" s="375"/>
      <c r="G7" s="375"/>
      <c r="H7" s="375"/>
      <c r="I7" s="375"/>
    </row>
    <row r="8" spans="1:9">
      <c r="A8" s="1"/>
      <c r="B8" s="9"/>
      <c r="C8" s="1"/>
      <c r="D8" s="1"/>
      <c r="E8" s="1"/>
      <c r="F8" s="3"/>
      <c r="G8" s="3"/>
      <c r="H8" s="169"/>
      <c r="I8" s="1"/>
    </row>
    <row r="9" spans="1:9">
      <c r="A9" s="1"/>
      <c r="B9" s="2" t="s">
        <v>444</v>
      </c>
      <c r="C9" s="1"/>
      <c r="D9" s="1"/>
      <c r="E9" s="1"/>
      <c r="F9" s="3"/>
      <c r="G9" s="3"/>
      <c r="H9" s="169"/>
      <c r="I9" s="1"/>
    </row>
    <row r="10" spans="1:9">
      <c r="A10" s="1"/>
      <c r="B10" s="2"/>
      <c r="C10" s="1"/>
      <c r="D10" s="1"/>
      <c r="E10" s="1"/>
      <c r="F10" s="3"/>
      <c r="G10" s="3"/>
      <c r="H10" s="169"/>
      <c r="I10" s="1"/>
    </row>
    <row r="11" spans="1:9">
      <c r="A11" s="1"/>
      <c r="B11" s="1"/>
      <c r="C11" s="1"/>
      <c r="D11" s="1"/>
      <c r="E11" s="1"/>
      <c r="F11" s="3"/>
      <c r="G11" s="3"/>
      <c r="H11" s="169"/>
      <c r="I11" s="1"/>
    </row>
    <row r="12" spans="1:9" ht="42">
      <c r="A12" s="71" t="s">
        <v>118</v>
      </c>
      <c r="B12" s="11" t="s">
        <v>7</v>
      </c>
      <c r="C12" s="11" t="s">
        <v>8</v>
      </c>
      <c r="D12" s="11" t="s">
        <v>9</v>
      </c>
      <c r="E12" s="11" t="s">
        <v>678</v>
      </c>
      <c r="F12" s="11" t="s">
        <v>10</v>
      </c>
      <c r="G12" s="11" t="s">
        <v>11</v>
      </c>
      <c r="H12" s="171" t="s">
        <v>12</v>
      </c>
      <c r="I12" s="11" t="s">
        <v>13</v>
      </c>
    </row>
    <row r="13" spans="1:9" ht="15" customHeight="1">
      <c r="A13" s="20" t="s">
        <v>14</v>
      </c>
      <c r="B13" s="14" t="s">
        <v>445</v>
      </c>
      <c r="C13" s="15" t="s">
        <v>18</v>
      </c>
      <c r="D13" s="15">
        <v>4</v>
      </c>
      <c r="E13" s="15"/>
      <c r="F13" s="16"/>
      <c r="G13" s="16"/>
      <c r="H13" s="172">
        <f t="shared" ref="H13:H29" si="0">(F13*G13/100)+F13</f>
        <v>0</v>
      </c>
      <c r="I13" s="17">
        <f t="shared" ref="I13:I29" si="1">D13*F13</f>
        <v>0</v>
      </c>
    </row>
    <row r="14" spans="1:9" ht="15" customHeight="1">
      <c r="A14" s="20" t="s">
        <v>120</v>
      </c>
      <c r="B14" s="14" t="s">
        <v>446</v>
      </c>
      <c r="C14" s="15" t="s">
        <v>18</v>
      </c>
      <c r="D14" s="15">
        <v>50</v>
      </c>
      <c r="E14" s="15"/>
      <c r="F14" s="16"/>
      <c r="G14" s="16"/>
      <c r="H14" s="172">
        <f t="shared" si="0"/>
        <v>0</v>
      </c>
      <c r="I14" s="17">
        <f t="shared" si="1"/>
        <v>0</v>
      </c>
    </row>
    <row r="15" spans="1:9" ht="15" customHeight="1">
      <c r="A15" s="20" t="s">
        <v>19</v>
      </c>
      <c r="B15" s="14" t="s">
        <v>447</v>
      </c>
      <c r="C15" s="15" t="s">
        <v>18</v>
      </c>
      <c r="D15" s="15">
        <v>14</v>
      </c>
      <c r="E15" s="15"/>
      <c r="F15" s="16"/>
      <c r="G15" s="16"/>
      <c r="H15" s="172">
        <f t="shared" si="0"/>
        <v>0</v>
      </c>
      <c r="I15" s="17">
        <f t="shared" si="1"/>
        <v>0</v>
      </c>
    </row>
    <row r="16" spans="1:9" ht="15" customHeight="1">
      <c r="A16" s="20" t="s">
        <v>21</v>
      </c>
      <c r="B16" s="14" t="s">
        <v>448</v>
      </c>
      <c r="C16" s="15" t="s">
        <v>18</v>
      </c>
      <c r="D16" s="15">
        <v>10</v>
      </c>
      <c r="E16" s="15"/>
      <c r="F16" s="16"/>
      <c r="G16" s="16"/>
      <c r="H16" s="172">
        <f t="shared" si="0"/>
        <v>0</v>
      </c>
      <c r="I16" s="17">
        <f t="shared" si="1"/>
        <v>0</v>
      </c>
    </row>
    <row r="17" spans="1:27" ht="15" customHeight="1">
      <c r="A17" s="20" t="s">
        <v>23</v>
      </c>
      <c r="B17" s="14" t="s">
        <v>449</v>
      </c>
      <c r="C17" s="15" t="s">
        <v>16</v>
      </c>
      <c r="D17" s="15">
        <v>35</v>
      </c>
      <c r="E17" s="15"/>
      <c r="F17" s="16"/>
      <c r="G17" s="16"/>
      <c r="H17" s="172">
        <f t="shared" si="0"/>
        <v>0</v>
      </c>
      <c r="I17" s="17">
        <f t="shared" si="1"/>
        <v>0</v>
      </c>
    </row>
    <row r="18" spans="1:27" ht="15" customHeight="1">
      <c r="A18" s="20" t="s">
        <v>25</v>
      </c>
      <c r="B18" s="14" t="s">
        <v>450</v>
      </c>
      <c r="C18" s="15" t="s">
        <v>18</v>
      </c>
      <c r="D18" s="15">
        <v>3</v>
      </c>
      <c r="E18" s="15"/>
      <c r="F18" s="16"/>
      <c r="G18" s="16"/>
      <c r="H18" s="172">
        <f t="shared" si="0"/>
        <v>0</v>
      </c>
      <c r="I18" s="17">
        <f t="shared" si="1"/>
        <v>0</v>
      </c>
    </row>
    <row r="19" spans="1:27" ht="15" customHeight="1">
      <c r="A19" s="20" t="s">
        <v>26</v>
      </c>
      <c r="B19" s="14" t="s">
        <v>451</v>
      </c>
      <c r="C19" s="15" t="s">
        <v>18</v>
      </c>
      <c r="D19" s="15">
        <v>60</v>
      </c>
      <c r="E19" s="15"/>
      <c r="F19" s="16"/>
      <c r="G19" s="16"/>
      <c r="H19" s="172">
        <f t="shared" si="0"/>
        <v>0</v>
      </c>
      <c r="I19" s="17">
        <f t="shared" si="1"/>
        <v>0</v>
      </c>
    </row>
    <row r="20" spans="1:27" ht="15" customHeight="1">
      <c r="A20" s="256" t="s">
        <v>28</v>
      </c>
      <c r="B20" s="14" t="s">
        <v>452</v>
      </c>
      <c r="C20" s="15" t="s">
        <v>18</v>
      </c>
      <c r="D20" s="15">
        <v>20</v>
      </c>
      <c r="E20" s="15"/>
      <c r="F20" s="16"/>
      <c r="G20" s="16"/>
      <c r="H20" s="172">
        <f t="shared" si="0"/>
        <v>0</v>
      </c>
      <c r="I20" s="17">
        <f t="shared" si="1"/>
        <v>0</v>
      </c>
    </row>
    <row r="21" spans="1:27" ht="15" customHeight="1">
      <c r="A21" s="256" t="s">
        <v>30</v>
      </c>
      <c r="B21" s="14" t="s">
        <v>453</v>
      </c>
      <c r="C21" s="15" t="s">
        <v>18</v>
      </c>
      <c r="D21" s="15">
        <v>18</v>
      </c>
      <c r="E21" s="15"/>
      <c r="F21" s="16"/>
      <c r="G21" s="16"/>
      <c r="H21" s="172">
        <f t="shared" si="0"/>
        <v>0</v>
      </c>
      <c r="I21" s="17">
        <f t="shared" si="1"/>
        <v>0</v>
      </c>
    </row>
    <row r="22" spans="1:27" ht="15" customHeight="1">
      <c r="A22" s="256" t="s">
        <v>32</v>
      </c>
      <c r="B22" s="14" t="s">
        <v>454</v>
      </c>
      <c r="C22" s="15" t="s">
        <v>18</v>
      </c>
      <c r="D22" s="15">
        <v>17</v>
      </c>
      <c r="E22" s="15"/>
      <c r="F22" s="16"/>
      <c r="G22" s="16"/>
      <c r="H22" s="172">
        <f t="shared" si="0"/>
        <v>0</v>
      </c>
      <c r="I22" s="17">
        <f t="shared" si="1"/>
        <v>0</v>
      </c>
    </row>
    <row r="23" spans="1:27" ht="15" customHeight="1">
      <c r="A23" s="256" t="s">
        <v>34</v>
      </c>
      <c r="B23" s="14" t="s">
        <v>455</v>
      </c>
      <c r="C23" s="15" t="s">
        <v>18</v>
      </c>
      <c r="D23" s="15">
        <v>15</v>
      </c>
      <c r="E23" s="15"/>
      <c r="F23" s="16"/>
      <c r="G23" s="16"/>
      <c r="H23" s="172">
        <f t="shared" si="0"/>
        <v>0</v>
      </c>
      <c r="I23" s="17">
        <f t="shared" si="1"/>
        <v>0</v>
      </c>
    </row>
    <row r="24" spans="1:27" ht="15" customHeight="1">
      <c r="A24" s="256" t="s">
        <v>36</v>
      </c>
      <c r="B24" s="14" t="s">
        <v>456</v>
      </c>
      <c r="C24" s="15" t="s">
        <v>18</v>
      </c>
      <c r="D24" s="15">
        <v>18</v>
      </c>
      <c r="E24" s="15"/>
      <c r="F24" s="16"/>
      <c r="G24" s="16"/>
      <c r="H24" s="172">
        <f t="shared" si="0"/>
        <v>0</v>
      </c>
      <c r="I24" s="17">
        <f t="shared" si="1"/>
        <v>0</v>
      </c>
    </row>
    <row r="25" spans="1:27" ht="15.75" customHeight="1">
      <c r="A25" s="245" t="s">
        <v>38</v>
      </c>
      <c r="B25" s="24" t="s">
        <v>457</v>
      </c>
      <c r="C25" s="25" t="s">
        <v>18</v>
      </c>
      <c r="D25" s="25">
        <v>4</v>
      </c>
      <c r="E25" s="25"/>
      <c r="F25" s="26"/>
      <c r="G25" s="26"/>
      <c r="H25" s="172">
        <f t="shared" si="0"/>
        <v>0</v>
      </c>
      <c r="I25" s="17">
        <f t="shared" si="1"/>
        <v>0</v>
      </c>
      <c r="J25" s="72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 spans="1:27" ht="15.75" customHeight="1">
      <c r="A26" s="245" t="s">
        <v>137</v>
      </c>
      <c r="B26" s="24" t="s">
        <v>458</v>
      </c>
      <c r="C26" s="25" t="s">
        <v>18</v>
      </c>
      <c r="D26" s="25">
        <v>15</v>
      </c>
      <c r="E26" s="25"/>
      <c r="F26" s="26"/>
      <c r="G26" s="26"/>
      <c r="H26" s="172">
        <f t="shared" si="0"/>
        <v>0</v>
      </c>
      <c r="I26" s="17">
        <f t="shared" si="1"/>
        <v>0</v>
      </c>
      <c r="J26" s="72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</row>
    <row r="27" spans="1:27" ht="15.75" customHeight="1">
      <c r="A27" s="245" t="s">
        <v>40</v>
      </c>
      <c r="B27" s="204" t="s">
        <v>459</v>
      </c>
      <c r="C27" s="146" t="s">
        <v>18</v>
      </c>
      <c r="D27" s="146">
        <v>30</v>
      </c>
      <c r="E27" s="146"/>
      <c r="F27" s="248"/>
      <c r="G27" s="248"/>
      <c r="H27" s="172">
        <f t="shared" si="0"/>
        <v>0</v>
      </c>
      <c r="I27" s="17">
        <f t="shared" si="1"/>
        <v>0</v>
      </c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</row>
    <row r="28" spans="1:27" ht="15.75" customHeight="1">
      <c r="A28" s="284" t="s">
        <v>42</v>
      </c>
      <c r="B28" s="283" t="s">
        <v>637</v>
      </c>
      <c r="C28" s="279" t="s">
        <v>18</v>
      </c>
      <c r="D28" s="148">
        <v>15</v>
      </c>
      <c r="E28" s="148"/>
      <c r="F28" s="282"/>
      <c r="G28" s="282"/>
      <c r="H28" s="172">
        <f t="shared" si="0"/>
        <v>0</v>
      </c>
      <c r="I28" s="281">
        <f t="shared" si="1"/>
        <v>0</v>
      </c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</row>
    <row r="29" spans="1:27" ht="15.75" customHeight="1">
      <c r="A29" s="284" t="s">
        <v>43</v>
      </c>
      <c r="B29" s="283" t="s">
        <v>638</v>
      </c>
      <c r="C29" s="279" t="s">
        <v>18</v>
      </c>
      <c r="D29" s="148">
        <v>19</v>
      </c>
      <c r="E29" s="148"/>
      <c r="F29" s="282"/>
      <c r="G29" s="282"/>
      <c r="H29" s="172">
        <f t="shared" si="0"/>
        <v>0</v>
      </c>
      <c r="I29" s="281">
        <f t="shared" si="1"/>
        <v>0</v>
      </c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</row>
    <row r="30" spans="1:27" ht="15.75" customHeight="1">
      <c r="A30" s="285" t="s">
        <v>44</v>
      </c>
      <c r="B30" s="286" t="s">
        <v>645</v>
      </c>
      <c r="C30" s="287"/>
      <c r="D30" s="287"/>
      <c r="E30" s="287"/>
      <c r="F30" s="288"/>
      <c r="G30" s="288"/>
      <c r="H30" s="289"/>
      <c r="I30" s="290">
        <f>SUM(I13:I29)</f>
        <v>0</v>
      </c>
    </row>
    <row r="31" spans="1:27" ht="15.75" customHeight="1">
      <c r="A31" s="52"/>
      <c r="B31" s="58"/>
      <c r="C31" s="52"/>
      <c r="D31" s="52"/>
      <c r="E31" s="378"/>
      <c r="F31" s="61"/>
      <c r="G31" s="61"/>
      <c r="H31" s="176"/>
      <c r="I31" s="58"/>
    </row>
    <row r="32" spans="1:27" ht="15.75" customHeight="1">
      <c r="A32" s="1"/>
      <c r="B32" s="1"/>
      <c r="C32" s="1"/>
      <c r="D32" s="1"/>
      <c r="E32" s="1"/>
      <c r="F32" s="3"/>
      <c r="G32" s="1"/>
      <c r="H32" s="169"/>
      <c r="I32" s="1"/>
    </row>
    <row r="33" spans="1:9" ht="15.75" customHeight="1">
      <c r="A33" s="1"/>
      <c r="B33" s="1" t="s">
        <v>107</v>
      </c>
      <c r="C33" s="30"/>
      <c r="D33" s="2"/>
      <c r="E33" s="2"/>
      <c r="F33" s="3"/>
      <c r="G33" s="3"/>
      <c r="H33" s="169"/>
      <c r="I33" s="1"/>
    </row>
    <row r="34" spans="1:9" ht="15.75" customHeight="1">
      <c r="A34" s="1"/>
      <c r="B34" s="1" t="s">
        <v>108</v>
      </c>
      <c r="C34" s="30"/>
      <c r="D34" s="2"/>
      <c r="E34" s="2"/>
      <c r="F34" s="3"/>
      <c r="G34" s="3"/>
      <c r="H34" s="169"/>
      <c r="I34" s="1"/>
    </row>
    <row r="35" spans="1:9" ht="15.75" customHeight="1">
      <c r="A35" s="1"/>
      <c r="B35" s="1"/>
      <c r="C35" s="1"/>
      <c r="D35" s="1"/>
      <c r="E35" s="1"/>
      <c r="F35" s="3"/>
      <c r="G35" s="3"/>
      <c r="H35" s="169"/>
      <c r="I35" s="1"/>
    </row>
    <row r="36" spans="1:9" ht="15.75" customHeight="1">
      <c r="A36" s="1"/>
      <c r="B36" s="1"/>
      <c r="C36" s="1"/>
      <c r="D36" s="1"/>
      <c r="E36" s="1"/>
      <c r="F36" s="3"/>
      <c r="G36" s="1"/>
      <c r="H36" s="169"/>
      <c r="I36" s="1"/>
    </row>
    <row r="37" spans="1:9" ht="15.75" customHeight="1">
      <c r="A37" s="1"/>
      <c r="B37" s="31" t="s">
        <v>110</v>
      </c>
      <c r="C37" s="33"/>
      <c r="D37" s="1"/>
      <c r="E37" s="1"/>
      <c r="F37" s="3"/>
      <c r="G37" s="3"/>
      <c r="H37" s="169"/>
      <c r="I37" s="1"/>
    </row>
    <row r="38" spans="1:9" ht="15.75" customHeight="1">
      <c r="A38" s="1"/>
      <c r="B38" s="185" t="s">
        <v>583</v>
      </c>
      <c r="C38" s="6"/>
      <c r="D38" s="6"/>
      <c r="E38" s="6"/>
      <c r="F38" s="3"/>
      <c r="G38" s="3"/>
      <c r="H38" s="169"/>
      <c r="I38" s="1"/>
    </row>
    <row r="39" spans="1:9" ht="15.75" customHeight="1">
      <c r="A39" s="1"/>
      <c r="B39" s="185" t="s">
        <v>674</v>
      </c>
      <c r="C39" s="1"/>
      <c r="D39" s="1"/>
      <c r="E39" s="1"/>
      <c r="F39" s="3"/>
      <c r="G39" s="3"/>
      <c r="H39" s="169"/>
      <c r="I39" s="1"/>
    </row>
    <row r="40" spans="1:9" ht="15.75" customHeight="1">
      <c r="A40" s="1"/>
      <c r="B40" s="29" t="s">
        <v>112</v>
      </c>
      <c r="C40" s="1"/>
      <c r="D40" s="1"/>
      <c r="E40" s="1"/>
      <c r="F40" s="3"/>
      <c r="G40" s="3"/>
      <c r="H40" s="169"/>
      <c r="I40" s="1"/>
    </row>
    <row r="41" spans="1:9" ht="15.75" customHeight="1">
      <c r="B41" s="1"/>
      <c r="C41" s="1"/>
      <c r="D41" s="1"/>
      <c r="E41" s="1"/>
      <c r="F41" s="3"/>
      <c r="G41" s="3"/>
      <c r="H41" s="169"/>
      <c r="I41" s="1"/>
    </row>
    <row r="42" spans="1:9" ht="15.75" customHeight="1">
      <c r="B42" s="1" t="s">
        <v>113</v>
      </c>
      <c r="C42" s="1"/>
      <c r="D42" s="1"/>
      <c r="E42" s="1"/>
      <c r="F42" s="3"/>
      <c r="G42" s="3"/>
    </row>
    <row r="43" spans="1:9" ht="15.75" customHeight="1">
      <c r="B43" s="1"/>
      <c r="C43" s="1"/>
      <c r="D43" s="1"/>
      <c r="E43" s="1"/>
      <c r="F43" s="3"/>
      <c r="G43" s="1" t="s">
        <v>114</v>
      </c>
    </row>
    <row r="44" spans="1:9" ht="15.75" customHeight="1"/>
    <row r="45" spans="1:9" ht="15.75" customHeight="1">
      <c r="B45" s="34" t="s">
        <v>115</v>
      </c>
    </row>
    <row r="46" spans="1:9" ht="15.75" customHeight="1"/>
    <row r="47" spans="1:9" ht="15.75" customHeight="1"/>
    <row r="48" spans="1:9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1">
    <mergeCell ref="A7:I7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010"/>
  <sheetViews>
    <sheetView workbookViewId="0">
      <selection activeCell="I1" sqref="I1"/>
    </sheetView>
  </sheetViews>
  <sheetFormatPr baseColWidth="10" defaultColWidth="14.5" defaultRowHeight="15" customHeight="1"/>
  <cols>
    <col min="1" max="1" width="8.6640625" customWidth="1"/>
    <col min="2" max="2" width="39.33203125" customWidth="1"/>
    <col min="3" max="3" width="14.5" customWidth="1"/>
    <col min="4" max="7" width="8.6640625" customWidth="1"/>
    <col min="8" max="8" width="9.6640625" style="173" customWidth="1"/>
    <col min="9" max="9" width="12.83203125" customWidth="1"/>
    <col min="10" max="27" width="8.6640625" customWidth="1"/>
  </cols>
  <sheetData>
    <row r="1" spans="1:9" ht="16">
      <c r="A1" s="1"/>
      <c r="B1" s="2" t="s">
        <v>0</v>
      </c>
      <c r="C1" s="1"/>
      <c r="D1" s="1"/>
      <c r="E1" s="1"/>
      <c r="F1" s="3"/>
      <c r="G1" s="3"/>
      <c r="H1" s="169"/>
      <c r="I1" s="4" t="s">
        <v>677</v>
      </c>
    </row>
    <row r="2" spans="1:9">
      <c r="A2" s="1"/>
      <c r="B2" s="1"/>
      <c r="C2" s="1"/>
      <c r="D2" s="1"/>
      <c r="E2" s="1"/>
      <c r="F2" s="3"/>
      <c r="G2" s="3"/>
      <c r="H2" s="169"/>
      <c r="I2" s="1"/>
    </row>
    <row r="3" spans="1:9">
      <c r="A3" s="1"/>
      <c r="B3" s="7" t="s">
        <v>1</v>
      </c>
      <c r="C3" s="1"/>
      <c r="D3" s="1"/>
      <c r="E3" s="1"/>
      <c r="F3" s="3"/>
      <c r="G3" s="3"/>
      <c r="H3" s="169"/>
      <c r="I3" s="1"/>
    </row>
    <row r="4" spans="1:9">
      <c r="A4" s="1"/>
      <c r="B4" s="8" t="s">
        <v>2</v>
      </c>
      <c r="C4" s="1"/>
      <c r="D4" s="1"/>
      <c r="E4" s="1"/>
      <c r="F4" s="3"/>
      <c r="G4" s="3"/>
      <c r="H4" s="169"/>
      <c r="I4" s="1"/>
    </row>
    <row r="5" spans="1:9">
      <c r="A5" s="1"/>
      <c r="B5" s="8" t="s">
        <v>3</v>
      </c>
      <c r="C5" s="1"/>
      <c r="D5" s="1"/>
      <c r="E5" s="1"/>
      <c r="F5" s="3"/>
      <c r="G5" s="3"/>
      <c r="H5" s="169"/>
      <c r="I5" s="1"/>
    </row>
    <row r="6" spans="1:9">
      <c r="A6" s="1"/>
      <c r="B6" s="9"/>
      <c r="C6" s="1"/>
      <c r="D6" s="1"/>
      <c r="E6" s="1"/>
      <c r="F6" s="3"/>
      <c r="G6" s="3"/>
      <c r="H6" s="169"/>
      <c r="I6" s="1"/>
    </row>
    <row r="7" spans="1:9">
      <c r="A7" s="374" t="s">
        <v>4</v>
      </c>
      <c r="B7" s="375"/>
      <c r="C7" s="375"/>
      <c r="D7" s="375"/>
      <c r="E7" s="375"/>
      <c r="F7" s="375"/>
      <c r="G7" s="375"/>
      <c r="H7" s="375"/>
      <c r="I7" s="375"/>
    </row>
    <row r="8" spans="1:9">
      <c r="A8" s="1"/>
      <c r="B8" s="9"/>
      <c r="C8" s="1"/>
      <c r="D8" s="1"/>
      <c r="E8" s="1"/>
      <c r="F8" s="3"/>
      <c r="G8" s="3"/>
      <c r="H8" s="169"/>
      <c r="I8" s="1"/>
    </row>
    <row r="9" spans="1:9">
      <c r="A9" s="1"/>
      <c r="B9" s="2" t="s">
        <v>460</v>
      </c>
      <c r="C9" s="1"/>
      <c r="D9" s="1"/>
      <c r="E9" s="1"/>
      <c r="F9" s="3"/>
      <c r="G9" s="3"/>
      <c r="H9" s="169"/>
      <c r="I9" s="1"/>
    </row>
    <row r="10" spans="1:9">
      <c r="A10" s="1"/>
      <c r="B10" s="2"/>
      <c r="C10" s="1"/>
      <c r="D10" s="1"/>
      <c r="E10" s="1"/>
      <c r="F10" s="3"/>
      <c r="G10" s="3"/>
      <c r="H10" s="169"/>
      <c r="I10" s="1"/>
    </row>
    <row r="11" spans="1:9">
      <c r="A11" s="337"/>
      <c r="B11" s="337"/>
      <c r="C11" s="337"/>
      <c r="D11" s="337"/>
      <c r="E11" s="337"/>
      <c r="F11" s="338"/>
      <c r="G11" s="338"/>
      <c r="H11" s="339"/>
      <c r="I11" s="337"/>
    </row>
    <row r="12" spans="1:9" ht="56">
      <c r="A12" s="340" t="s">
        <v>118</v>
      </c>
      <c r="B12" s="341" t="s">
        <v>7</v>
      </c>
      <c r="C12" s="341" t="s">
        <v>8</v>
      </c>
      <c r="D12" s="341" t="s">
        <v>9</v>
      </c>
      <c r="E12" s="341" t="s">
        <v>678</v>
      </c>
      <c r="F12" s="341" t="s">
        <v>10</v>
      </c>
      <c r="G12" s="341" t="s">
        <v>11</v>
      </c>
      <c r="H12" s="342" t="s">
        <v>12</v>
      </c>
      <c r="I12" s="343" t="s">
        <v>13</v>
      </c>
    </row>
    <row r="13" spans="1:9">
      <c r="A13" s="74" t="s">
        <v>14</v>
      </c>
      <c r="B13" s="75" t="s">
        <v>461</v>
      </c>
      <c r="C13" s="76" t="s">
        <v>16</v>
      </c>
      <c r="D13" s="77">
        <v>70</v>
      </c>
      <c r="E13" s="77"/>
      <c r="F13" s="78"/>
      <c r="G13" s="78"/>
      <c r="H13" s="179">
        <f t="shared" ref="H13:H30" si="0">(F13*G13/100)+F13</f>
        <v>0</v>
      </c>
      <c r="I13" s="79">
        <f t="shared" ref="I13:I23" si="1">D13*F13</f>
        <v>0</v>
      </c>
    </row>
    <row r="14" spans="1:9" ht="15" customHeight="1">
      <c r="A14" s="74" t="s">
        <v>120</v>
      </c>
      <c r="B14" s="80" t="s">
        <v>462</v>
      </c>
      <c r="C14" s="81" t="s">
        <v>18</v>
      </c>
      <c r="D14" s="19">
        <v>70</v>
      </c>
      <c r="E14" s="19"/>
      <c r="F14" s="47"/>
      <c r="G14" s="47"/>
      <c r="H14" s="175">
        <f t="shared" si="0"/>
        <v>0</v>
      </c>
      <c r="I14" s="82">
        <f t="shared" si="1"/>
        <v>0</v>
      </c>
    </row>
    <row r="15" spans="1:9">
      <c r="A15" s="347" t="s">
        <v>19</v>
      </c>
      <c r="B15" s="84" t="s">
        <v>463</v>
      </c>
      <c r="C15" s="83" t="s">
        <v>16</v>
      </c>
      <c r="D15" s="85">
        <v>120</v>
      </c>
      <c r="E15" s="85"/>
      <c r="F15" s="86"/>
      <c r="G15" s="86"/>
      <c r="H15" s="175">
        <f t="shared" si="0"/>
        <v>0</v>
      </c>
      <c r="I15" s="82">
        <f t="shared" si="1"/>
        <v>0</v>
      </c>
    </row>
    <row r="16" spans="1:9">
      <c r="A16" s="245" t="s">
        <v>21</v>
      </c>
      <c r="B16" s="24" t="s">
        <v>464</v>
      </c>
      <c r="C16" s="25" t="s">
        <v>18</v>
      </c>
      <c r="D16" s="88">
        <v>120</v>
      </c>
      <c r="E16" s="88"/>
      <c r="F16" s="48"/>
      <c r="G16" s="48"/>
      <c r="H16" s="175">
        <f t="shared" si="0"/>
        <v>0</v>
      </c>
      <c r="I16" s="82">
        <f t="shared" si="1"/>
        <v>0</v>
      </c>
    </row>
    <row r="17" spans="1:9">
      <c r="A17" s="348" t="s">
        <v>23</v>
      </c>
      <c r="B17" s="89" t="s">
        <v>465</v>
      </c>
      <c r="C17" s="90" t="s">
        <v>18</v>
      </c>
      <c r="D17" s="52">
        <v>18</v>
      </c>
      <c r="E17" s="378"/>
      <c r="F17" s="87"/>
      <c r="G17" s="91"/>
      <c r="H17" s="180">
        <f t="shared" si="0"/>
        <v>0</v>
      </c>
      <c r="I17" s="82">
        <f t="shared" si="1"/>
        <v>0</v>
      </c>
    </row>
    <row r="18" spans="1:9">
      <c r="A18" s="245" t="s">
        <v>25</v>
      </c>
      <c r="B18" s="24" t="s">
        <v>466</v>
      </c>
      <c r="C18" s="25" t="s">
        <v>18</v>
      </c>
      <c r="D18" s="25">
        <v>30</v>
      </c>
      <c r="E18" s="25"/>
      <c r="F18" s="26"/>
      <c r="G18" s="26"/>
      <c r="H18" s="180">
        <f t="shared" si="0"/>
        <v>0</v>
      </c>
      <c r="I18" s="82">
        <f t="shared" si="1"/>
        <v>0</v>
      </c>
    </row>
    <row r="19" spans="1:9">
      <c r="A19" s="349" t="s">
        <v>26</v>
      </c>
      <c r="B19" s="24" t="s">
        <v>467</v>
      </c>
      <c r="C19" s="25" t="s">
        <v>16</v>
      </c>
      <c r="D19" s="25">
        <v>50</v>
      </c>
      <c r="E19" s="25"/>
      <c r="F19" s="26"/>
      <c r="G19" s="26"/>
      <c r="H19" s="180">
        <f t="shared" si="0"/>
        <v>0</v>
      </c>
      <c r="I19" s="82">
        <f t="shared" si="1"/>
        <v>0</v>
      </c>
    </row>
    <row r="20" spans="1:9">
      <c r="A20" s="245" t="s">
        <v>28</v>
      </c>
      <c r="B20" s="24" t="s">
        <v>468</v>
      </c>
      <c r="C20" s="25" t="s">
        <v>16</v>
      </c>
      <c r="D20" s="25">
        <v>20</v>
      </c>
      <c r="E20" s="25"/>
      <c r="F20" s="26"/>
      <c r="G20" s="26"/>
      <c r="H20" s="180">
        <f t="shared" si="0"/>
        <v>0</v>
      </c>
      <c r="I20" s="82">
        <f t="shared" si="1"/>
        <v>0</v>
      </c>
    </row>
    <row r="21" spans="1:9">
      <c r="A21" s="245" t="s">
        <v>30</v>
      </c>
      <c r="B21" s="24" t="s">
        <v>469</v>
      </c>
      <c r="C21" s="25" t="s">
        <v>16</v>
      </c>
      <c r="D21" s="25">
        <v>10</v>
      </c>
      <c r="E21" s="25"/>
      <c r="F21" s="26"/>
      <c r="G21" s="26"/>
      <c r="H21" s="180">
        <f t="shared" si="0"/>
        <v>0</v>
      </c>
      <c r="I21" s="82">
        <f t="shared" si="1"/>
        <v>0</v>
      </c>
    </row>
    <row r="22" spans="1:9">
      <c r="A22" s="350" t="s">
        <v>32</v>
      </c>
      <c r="B22" s="204" t="s">
        <v>470</v>
      </c>
      <c r="C22" s="146" t="s">
        <v>16</v>
      </c>
      <c r="D22" s="146">
        <v>10</v>
      </c>
      <c r="E22" s="146"/>
      <c r="F22" s="248"/>
      <c r="G22" s="248"/>
      <c r="H22" s="180">
        <f t="shared" si="0"/>
        <v>0</v>
      </c>
      <c r="I22" s="82">
        <f t="shared" si="1"/>
        <v>0</v>
      </c>
    </row>
    <row r="23" spans="1:9">
      <c r="A23" s="279" t="s">
        <v>34</v>
      </c>
      <c r="B23" s="147" t="s">
        <v>471</v>
      </c>
      <c r="C23" s="148" t="s">
        <v>18</v>
      </c>
      <c r="D23" s="148">
        <v>10</v>
      </c>
      <c r="E23" s="148"/>
      <c r="F23" s="282"/>
      <c r="G23" s="282"/>
      <c r="H23" s="180">
        <f t="shared" si="0"/>
        <v>0</v>
      </c>
      <c r="I23" s="344">
        <f t="shared" si="1"/>
        <v>0</v>
      </c>
    </row>
    <row r="24" spans="1:9" ht="15.75" customHeight="1">
      <c r="A24" s="203" t="s">
        <v>36</v>
      </c>
      <c r="B24" s="229" t="s">
        <v>596</v>
      </c>
      <c r="C24" s="247" t="s">
        <v>18</v>
      </c>
      <c r="D24" s="247">
        <v>35</v>
      </c>
      <c r="E24" s="247"/>
      <c r="F24" s="241"/>
      <c r="G24" s="246"/>
      <c r="H24" s="180">
        <f t="shared" si="0"/>
        <v>0</v>
      </c>
      <c r="I24" s="345">
        <f>D24*F24</f>
        <v>0</v>
      </c>
    </row>
    <row r="25" spans="1:9" ht="15.75" customHeight="1">
      <c r="A25" s="225" t="s">
        <v>38</v>
      </c>
      <c r="B25" s="346" t="s">
        <v>597</v>
      </c>
      <c r="C25" s="226" t="s">
        <v>18</v>
      </c>
      <c r="D25" s="226">
        <v>90</v>
      </c>
      <c r="E25" s="226"/>
      <c r="F25" s="242"/>
      <c r="G25" s="249"/>
      <c r="H25" s="180">
        <f t="shared" si="0"/>
        <v>0</v>
      </c>
      <c r="I25" s="249">
        <f t="shared" ref="I25:I30" si="2">D25*F25</f>
        <v>0</v>
      </c>
    </row>
    <row r="26" spans="1:9" ht="15.75" customHeight="1">
      <c r="A26" s="203" t="s">
        <v>137</v>
      </c>
      <c r="B26" s="230" t="s">
        <v>598</v>
      </c>
      <c r="C26" s="247" t="s">
        <v>16</v>
      </c>
      <c r="D26" s="247">
        <v>30</v>
      </c>
      <c r="E26" s="247"/>
      <c r="F26" s="241"/>
      <c r="G26" s="246"/>
      <c r="H26" s="180">
        <f t="shared" si="0"/>
        <v>0</v>
      </c>
      <c r="I26" s="249">
        <f t="shared" si="2"/>
        <v>0</v>
      </c>
    </row>
    <row r="27" spans="1:9" ht="15.75" customHeight="1">
      <c r="A27" s="203" t="s">
        <v>40</v>
      </c>
      <c r="B27" s="230" t="s">
        <v>599</v>
      </c>
      <c r="C27" s="247" t="s">
        <v>18</v>
      </c>
      <c r="D27" s="247">
        <v>30</v>
      </c>
      <c r="E27" s="247"/>
      <c r="F27" s="241"/>
      <c r="G27" s="246"/>
      <c r="H27" s="180">
        <f t="shared" si="0"/>
        <v>0</v>
      </c>
      <c r="I27" s="249">
        <f t="shared" si="2"/>
        <v>0</v>
      </c>
    </row>
    <row r="28" spans="1:9" ht="15.75" customHeight="1">
      <c r="A28" s="203" t="s">
        <v>42</v>
      </c>
      <c r="B28" s="230" t="s">
        <v>600</v>
      </c>
      <c r="C28" s="247" t="s">
        <v>18</v>
      </c>
      <c r="D28" s="250">
        <v>50</v>
      </c>
      <c r="E28" s="250"/>
      <c r="F28" s="251"/>
      <c r="G28" s="252"/>
      <c r="H28" s="180">
        <f t="shared" si="0"/>
        <v>0</v>
      </c>
      <c r="I28" s="249">
        <f t="shared" si="2"/>
        <v>0</v>
      </c>
    </row>
    <row r="29" spans="1:9" ht="15.75" customHeight="1">
      <c r="A29" s="203" t="s">
        <v>43</v>
      </c>
      <c r="B29" s="239" t="s">
        <v>663</v>
      </c>
      <c r="C29" s="203" t="s">
        <v>18</v>
      </c>
      <c r="D29" s="250">
        <v>200</v>
      </c>
      <c r="E29" s="250"/>
      <c r="F29" s="251"/>
      <c r="G29" s="252"/>
      <c r="H29" s="180">
        <f t="shared" si="0"/>
        <v>0</v>
      </c>
      <c r="I29" s="249">
        <f t="shared" si="2"/>
        <v>0</v>
      </c>
    </row>
    <row r="30" spans="1:9" ht="15.75" customHeight="1">
      <c r="A30" s="203" t="s">
        <v>44</v>
      </c>
      <c r="B30" s="238" t="s">
        <v>601</v>
      </c>
      <c r="C30" s="247" t="s">
        <v>18</v>
      </c>
      <c r="D30" s="247">
        <v>40</v>
      </c>
      <c r="E30" s="247"/>
      <c r="F30" s="241"/>
      <c r="G30" s="246"/>
      <c r="H30" s="180">
        <f t="shared" si="0"/>
        <v>0</v>
      </c>
      <c r="I30" s="249">
        <f t="shared" si="2"/>
        <v>0</v>
      </c>
    </row>
    <row r="31" spans="1:9" ht="15.75" customHeight="1">
      <c r="A31" s="358">
        <v>19</v>
      </c>
      <c r="B31" s="331" t="s">
        <v>645</v>
      </c>
      <c r="C31" s="332"/>
      <c r="D31" s="332"/>
      <c r="E31" s="332"/>
      <c r="F31" s="333"/>
      <c r="G31" s="359"/>
      <c r="H31" s="329"/>
      <c r="I31" s="360">
        <f>SUM(I13:I30)</f>
        <v>0</v>
      </c>
    </row>
    <row r="32" spans="1:9" ht="15.75" customHeight="1">
      <c r="A32" s="1"/>
      <c r="B32" s="1"/>
      <c r="C32" s="1"/>
      <c r="D32" s="1"/>
      <c r="E32" s="1"/>
      <c r="F32" s="92"/>
      <c r="G32" s="93"/>
      <c r="H32" s="169"/>
      <c r="I32" s="93"/>
    </row>
    <row r="33" spans="1:9" ht="15.75" customHeight="1">
      <c r="A33" s="1"/>
      <c r="B33" s="1" t="s">
        <v>107</v>
      </c>
      <c r="C33" s="30"/>
      <c r="D33" s="2"/>
      <c r="E33" s="2"/>
      <c r="F33" s="3"/>
      <c r="G33" s="3"/>
      <c r="H33" s="169"/>
      <c r="I33" s="1"/>
    </row>
    <row r="34" spans="1:9" ht="15.75" customHeight="1">
      <c r="A34" s="1"/>
      <c r="B34" s="1" t="s">
        <v>108</v>
      </c>
      <c r="C34" s="30"/>
      <c r="D34" s="2"/>
      <c r="E34" s="2"/>
      <c r="F34" s="3"/>
      <c r="G34" s="3"/>
      <c r="H34" s="169"/>
      <c r="I34" s="1"/>
    </row>
    <row r="35" spans="1:9" ht="15.75" customHeight="1">
      <c r="A35" s="1"/>
      <c r="B35" s="1"/>
      <c r="C35" s="1"/>
      <c r="D35" s="1"/>
      <c r="E35" s="1"/>
      <c r="F35" s="3"/>
      <c r="G35" s="3"/>
      <c r="H35" s="169"/>
      <c r="I35" s="1"/>
    </row>
    <row r="36" spans="1:9" ht="15.75" customHeight="1">
      <c r="A36" s="1"/>
      <c r="B36" s="1"/>
      <c r="C36" s="1"/>
      <c r="D36" s="1"/>
      <c r="E36" s="1"/>
      <c r="F36" s="3"/>
      <c r="G36" s="1"/>
      <c r="H36" s="169"/>
      <c r="I36" s="1"/>
    </row>
    <row r="37" spans="1:9" ht="15.75" customHeight="1">
      <c r="A37" s="1"/>
      <c r="B37" s="31" t="s">
        <v>110</v>
      </c>
      <c r="C37" s="33"/>
      <c r="D37" s="1"/>
      <c r="E37" s="1"/>
      <c r="F37" s="3"/>
      <c r="G37" s="3"/>
      <c r="H37" s="169"/>
      <c r="I37" s="1"/>
    </row>
    <row r="38" spans="1:9" ht="15.75" customHeight="1">
      <c r="A38" s="1"/>
      <c r="B38" s="185" t="s">
        <v>585</v>
      </c>
      <c r="C38" s="6"/>
      <c r="D38" s="6"/>
      <c r="E38" s="6"/>
      <c r="F38" s="3"/>
      <c r="G38" s="3"/>
      <c r="H38" s="169"/>
      <c r="I38" s="1"/>
    </row>
    <row r="39" spans="1:9" ht="15.75" customHeight="1">
      <c r="A39" s="1"/>
      <c r="B39" s="32"/>
      <c r="C39" s="1"/>
      <c r="D39" s="1"/>
      <c r="E39" s="1"/>
      <c r="F39" s="3"/>
      <c r="G39" s="3"/>
      <c r="H39" s="169"/>
      <c r="I39" s="1"/>
    </row>
    <row r="40" spans="1:9" ht="15.75" customHeight="1">
      <c r="A40" s="1"/>
      <c r="B40" s="29" t="s">
        <v>112</v>
      </c>
      <c r="C40" s="1"/>
      <c r="D40" s="1"/>
      <c r="E40" s="1"/>
      <c r="F40" s="3"/>
      <c r="G40" s="3"/>
      <c r="H40" s="169"/>
      <c r="I40" s="1"/>
    </row>
    <row r="41" spans="1:9" ht="15.75" customHeight="1">
      <c r="B41" s="1"/>
      <c r="C41" s="1"/>
      <c r="D41" s="1"/>
      <c r="E41" s="1"/>
      <c r="F41" s="3"/>
      <c r="G41" s="3"/>
      <c r="H41" s="169"/>
      <c r="I41" s="1"/>
    </row>
    <row r="42" spans="1:9" ht="15.75" customHeight="1">
      <c r="B42" s="1" t="s">
        <v>113</v>
      </c>
      <c r="C42" s="1"/>
      <c r="D42" s="1"/>
      <c r="E42" s="1"/>
      <c r="F42" s="3"/>
      <c r="G42" s="3"/>
    </row>
    <row r="43" spans="1:9" ht="15.75" customHeight="1">
      <c r="B43" s="1"/>
      <c r="C43" s="1"/>
      <c r="D43" s="1"/>
      <c r="E43" s="1"/>
      <c r="F43" s="3"/>
      <c r="G43" s="1" t="s">
        <v>114</v>
      </c>
    </row>
    <row r="44" spans="1:9" ht="15.75" customHeight="1"/>
    <row r="45" spans="1:9" ht="15.75" customHeight="1">
      <c r="B45" s="34" t="s">
        <v>115</v>
      </c>
    </row>
    <row r="46" spans="1:9" ht="15.75" customHeight="1"/>
    <row r="47" spans="1:9" ht="15.75" customHeight="1"/>
    <row r="48" spans="1:9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mergeCells count="1">
    <mergeCell ref="A7:I7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16"/>
  <sheetViews>
    <sheetView workbookViewId="0">
      <selection activeCell="H2" sqref="H2"/>
    </sheetView>
  </sheetViews>
  <sheetFormatPr baseColWidth="10" defaultColWidth="14.5" defaultRowHeight="15" customHeight="1"/>
  <cols>
    <col min="1" max="1" width="10.6640625" style="160" customWidth="1"/>
    <col min="2" max="2" width="25.5" customWidth="1"/>
    <col min="3" max="3" width="15.6640625" customWidth="1"/>
    <col min="4" max="4" width="15" customWidth="1"/>
    <col min="5" max="6" width="10.6640625" customWidth="1"/>
    <col min="7" max="7" width="11" style="173" customWidth="1"/>
    <col min="8" max="8" width="11" customWidth="1"/>
    <col min="9" max="9" width="12.6640625" customWidth="1"/>
    <col min="10" max="26" width="8.6640625" customWidth="1"/>
  </cols>
  <sheetData>
    <row r="1" spans="1:9" ht="16">
      <c r="A1" s="158"/>
      <c r="B1" s="2" t="s">
        <v>0</v>
      </c>
      <c r="C1" s="1"/>
      <c r="D1" s="1"/>
      <c r="E1" s="94"/>
      <c r="F1" s="3"/>
      <c r="G1" s="169"/>
      <c r="H1" s="4" t="s">
        <v>677</v>
      </c>
    </row>
    <row r="2" spans="1:9">
      <c r="A2" s="158"/>
      <c r="B2" s="2"/>
      <c r="C2" s="1"/>
      <c r="D2" s="1"/>
      <c r="E2" s="94"/>
      <c r="F2" s="3"/>
      <c r="G2" s="169"/>
      <c r="H2" s="1"/>
    </row>
    <row r="3" spans="1:9">
      <c r="A3" s="158"/>
      <c r="B3" s="7" t="s">
        <v>1</v>
      </c>
      <c r="C3" s="1"/>
      <c r="D3" s="1"/>
      <c r="E3" s="94"/>
      <c r="F3" s="3"/>
      <c r="G3" s="169"/>
      <c r="H3" s="1"/>
    </row>
    <row r="4" spans="1:9">
      <c r="A4" s="158"/>
      <c r="B4" s="8" t="s">
        <v>2</v>
      </c>
      <c r="C4" s="1"/>
      <c r="D4" s="1"/>
      <c r="E4" s="94"/>
      <c r="F4" s="3"/>
      <c r="G4" s="169"/>
      <c r="H4" s="1"/>
    </row>
    <row r="5" spans="1:9">
      <c r="A5" s="159"/>
      <c r="B5" s="8" t="s">
        <v>3</v>
      </c>
      <c r="C5" s="1"/>
      <c r="D5" s="1"/>
      <c r="E5" s="94"/>
      <c r="F5" s="3"/>
      <c r="G5" s="169"/>
      <c r="H5" s="1"/>
    </row>
    <row r="6" spans="1:9">
      <c r="A6" s="158"/>
      <c r="B6" s="9"/>
      <c r="C6" s="1"/>
      <c r="D6" s="1"/>
      <c r="E6" s="94"/>
      <c r="F6" s="3"/>
      <c r="G6" s="169"/>
      <c r="H6" s="1"/>
    </row>
    <row r="7" spans="1:9">
      <c r="A7" s="158"/>
      <c r="B7" s="9"/>
      <c r="C7" s="1"/>
      <c r="D7" s="1"/>
      <c r="E7" s="94"/>
      <c r="F7" s="3"/>
      <c r="G7" s="169"/>
      <c r="H7" s="1"/>
    </row>
    <row r="8" spans="1:9">
      <c r="A8" s="374" t="s">
        <v>4</v>
      </c>
      <c r="B8" s="375"/>
      <c r="C8" s="375"/>
      <c r="D8" s="375"/>
      <c r="E8" s="375"/>
      <c r="F8" s="375"/>
      <c r="G8" s="375"/>
      <c r="H8" s="375"/>
    </row>
    <row r="9" spans="1:9">
      <c r="A9" s="158"/>
      <c r="B9" s="9"/>
      <c r="C9" s="1"/>
      <c r="D9" s="1"/>
      <c r="E9" s="94"/>
      <c r="F9" s="3"/>
      <c r="G9" s="169"/>
      <c r="H9" s="1"/>
    </row>
    <row r="10" spans="1:9">
      <c r="A10" s="158"/>
      <c r="B10" s="2"/>
      <c r="C10" s="1"/>
      <c r="D10" s="1"/>
      <c r="E10" s="94"/>
      <c r="F10" s="3"/>
      <c r="G10" s="169"/>
      <c r="H10" s="1"/>
    </row>
    <row r="11" spans="1:9">
      <c r="A11" s="46"/>
      <c r="B11" s="1"/>
      <c r="C11" s="1"/>
      <c r="D11" s="1"/>
      <c r="E11" s="94"/>
      <c r="F11" s="3"/>
      <c r="G11" s="169"/>
      <c r="H11" s="1"/>
    </row>
    <row r="12" spans="1:9">
      <c r="A12" s="158"/>
      <c r="B12" s="2" t="s">
        <v>472</v>
      </c>
      <c r="C12" s="1"/>
      <c r="D12" s="1"/>
      <c r="E12" s="94"/>
      <c r="F12" s="3"/>
      <c r="G12" s="169"/>
      <c r="H12" s="1"/>
    </row>
    <row r="13" spans="1:9">
      <c r="A13" s="46"/>
      <c r="B13" s="1"/>
      <c r="C13" s="1"/>
      <c r="D13" s="1"/>
      <c r="E13" s="94"/>
      <c r="F13" s="3"/>
      <c r="G13" s="169"/>
      <c r="H13" s="1"/>
    </row>
    <row r="14" spans="1:9" ht="42">
      <c r="A14" s="11" t="s">
        <v>118</v>
      </c>
      <c r="B14" s="11" t="s">
        <v>7</v>
      </c>
      <c r="C14" s="11" t="s">
        <v>8</v>
      </c>
      <c r="D14" s="11" t="s">
        <v>9</v>
      </c>
      <c r="E14" s="12" t="s">
        <v>10</v>
      </c>
      <c r="F14" s="11" t="s">
        <v>11</v>
      </c>
      <c r="G14" s="171" t="s">
        <v>12</v>
      </c>
      <c r="H14" s="304" t="s">
        <v>13</v>
      </c>
      <c r="I14" s="292" t="s">
        <v>639</v>
      </c>
    </row>
    <row r="15" spans="1:9">
      <c r="A15" s="106" t="s">
        <v>14</v>
      </c>
      <c r="B15" s="96" t="s">
        <v>473</v>
      </c>
      <c r="C15" s="97" t="s">
        <v>16</v>
      </c>
      <c r="D15" s="97">
        <v>30</v>
      </c>
      <c r="E15" s="162"/>
      <c r="F15" s="162"/>
      <c r="G15" s="181">
        <f t="shared" ref="G15:G81" si="0">(E15*F15/100)+E15</f>
        <v>0</v>
      </c>
      <c r="H15" s="308">
        <f t="shared" ref="H15:H81" si="1">E15*D15</f>
        <v>0</v>
      </c>
      <c r="I15" s="294"/>
    </row>
    <row r="16" spans="1:9">
      <c r="A16" s="13" t="s">
        <v>120</v>
      </c>
      <c r="B16" s="98" t="s">
        <v>474</v>
      </c>
      <c r="C16" s="99" t="s">
        <v>16</v>
      </c>
      <c r="D16" s="99">
        <v>900</v>
      </c>
      <c r="E16" s="162"/>
      <c r="F16" s="163"/>
      <c r="G16" s="181">
        <f t="shared" si="0"/>
        <v>0</v>
      </c>
      <c r="H16" s="308">
        <f t="shared" si="1"/>
        <v>0</v>
      </c>
      <c r="I16" s="294"/>
    </row>
    <row r="17" spans="1:9">
      <c r="A17" s="13" t="s">
        <v>19</v>
      </c>
      <c r="B17" s="98" t="s">
        <v>475</v>
      </c>
      <c r="C17" s="99" t="s">
        <v>16</v>
      </c>
      <c r="D17" s="99">
        <v>15</v>
      </c>
      <c r="E17" s="162"/>
      <c r="F17" s="163"/>
      <c r="G17" s="181">
        <f t="shared" si="0"/>
        <v>0</v>
      </c>
      <c r="H17" s="308">
        <f t="shared" si="1"/>
        <v>0</v>
      </c>
      <c r="I17" s="294"/>
    </row>
    <row r="18" spans="1:9">
      <c r="A18" s="13" t="s">
        <v>21</v>
      </c>
      <c r="B18" s="98" t="s">
        <v>476</v>
      </c>
      <c r="C18" s="99" t="s">
        <v>16</v>
      </c>
      <c r="D18" s="99">
        <v>80</v>
      </c>
      <c r="E18" s="162"/>
      <c r="F18" s="163"/>
      <c r="G18" s="181">
        <f t="shared" si="0"/>
        <v>0</v>
      </c>
      <c r="H18" s="308">
        <f t="shared" si="1"/>
        <v>0</v>
      </c>
      <c r="I18" s="294"/>
    </row>
    <row r="19" spans="1:9">
      <c r="A19" s="13" t="s">
        <v>23</v>
      </c>
      <c r="B19" s="98" t="s">
        <v>477</v>
      </c>
      <c r="C19" s="99" t="s">
        <v>16</v>
      </c>
      <c r="D19" s="99">
        <v>50</v>
      </c>
      <c r="E19" s="162"/>
      <c r="F19" s="163"/>
      <c r="G19" s="181">
        <f t="shared" si="0"/>
        <v>0</v>
      </c>
      <c r="H19" s="308">
        <f t="shared" si="1"/>
        <v>0</v>
      </c>
      <c r="I19" s="294"/>
    </row>
    <row r="20" spans="1:9">
      <c r="A20" s="13" t="s">
        <v>25</v>
      </c>
      <c r="B20" s="98" t="s">
        <v>478</v>
      </c>
      <c r="C20" s="99" t="s">
        <v>16</v>
      </c>
      <c r="D20" s="99">
        <v>10</v>
      </c>
      <c r="E20" s="162"/>
      <c r="F20" s="163"/>
      <c r="G20" s="181">
        <f t="shared" si="0"/>
        <v>0</v>
      </c>
      <c r="H20" s="308">
        <f t="shared" si="1"/>
        <v>0</v>
      </c>
      <c r="I20" s="294"/>
    </row>
    <row r="21" spans="1:9" ht="14.25" customHeight="1">
      <c r="A21" s="13" t="s">
        <v>26</v>
      </c>
      <c r="B21" s="98" t="s">
        <v>479</v>
      </c>
      <c r="C21" s="99" t="s">
        <v>16</v>
      </c>
      <c r="D21" s="99">
        <v>110</v>
      </c>
      <c r="E21" s="162"/>
      <c r="F21" s="163"/>
      <c r="G21" s="181">
        <f t="shared" si="0"/>
        <v>0</v>
      </c>
      <c r="H21" s="308">
        <f t="shared" si="1"/>
        <v>0</v>
      </c>
      <c r="I21" s="294"/>
    </row>
    <row r="22" spans="1:9" ht="15.75" customHeight="1">
      <c r="A22" s="13" t="s">
        <v>28</v>
      </c>
      <c r="B22" s="98" t="s">
        <v>480</v>
      </c>
      <c r="C22" s="99" t="s">
        <v>16</v>
      </c>
      <c r="D22" s="99">
        <v>30</v>
      </c>
      <c r="E22" s="162"/>
      <c r="F22" s="163"/>
      <c r="G22" s="181">
        <f t="shared" si="0"/>
        <v>0</v>
      </c>
      <c r="H22" s="308">
        <f t="shared" si="1"/>
        <v>0</v>
      </c>
      <c r="I22" s="294"/>
    </row>
    <row r="23" spans="1:9" ht="15.75" customHeight="1">
      <c r="A23" s="13" t="s">
        <v>30</v>
      </c>
      <c r="B23" s="98" t="s">
        <v>481</v>
      </c>
      <c r="C23" s="99" t="s">
        <v>16</v>
      </c>
      <c r="D23" s="99">
        <v>25</v>
      </c>
      <c r="E23" s="162"/>
      <c r="F23" s="163"/>
      <c r="G23" s="181">
        <f t="shared" si="0"/>
        <v>0</v>
      </c>
      <c r="H23" s="308">
        <f t="shared" si="1"/>
        <v>0</v>
      </c>
      <c r="I23" s="294"/>
    </row>
    <row r="24" spans="1:9" ht="15.75" customHeight="1">
      <c r="A24" s="13" t="s">
        <v>32</v>
      </c>
      <c r="B24" s="44" t="s">
        <v>482</v>
      </c>
      <c r="C24" s="13" t="s">
        <v>16</v>
      </c>
      <c r="D24" s="13">
        <v>80</v>
      </c>
      <c r="E24" s="162"/>
      <c r="F24" s="127"/>
      <c r="G24" s="181">
        <f t="shared" si="0"/>
        <v>0</v>
      </c>
      <c r="H24" s="308">
        <f t="shared" si="1"/>
        <v>0</v>
      </c>
      <c r="I24" s="294"/>
    </row>
    <row r="25" spans="1:9" ht="15.75" customHeight="1">
      <c r="A25" s="13" t="s">
        <v>34</v>
      </c>
      <c r="B25" s="44" t="s">
        <v>483</v>
      </c>
      <c r="C25" s="13" t="s">
        <v>16</v>
      </c>
      <c r="D25" s="13">
        <v>50</v>
      </c>
      <c r="E25" s="162"/>
      <c r="F25" s="127"/>
      <c r="G25" s="181">
        <f t="shared" si="0"/>
        <v>0</v>
      </c>
      <c r="H25" s="308">
        <f t="shared" si="1"/>
        <v>0</v>
      </c>
      <c r="I25" s="294"/>
    </row>
    <row r="26" spans="1:9" ht="15.75" customHeight="1">
      <c r="A26" s="13" t="s">
        <v>36</v>
      </c>
      <c r="B26" s="44" t="s">
        <v>484</v>
      </c>
      <c r="C26" s="13" t="s">
        <v>16</v>
      </c>
      <c r="D26" s="13">
        <v>700</v>
      </c>
      <c r="E26" s="162"/>
      <c r="F26" s="127"/>
      <c r="G26" s="181">
        <f t="shared" si="0"/>
        <v>0</v>
      </c>
      <c r="H26" s="308">
        <f t="shared" si="1"/>
        <v>0</v>
      </c>
      <c r="I26" s="294"/>
    </row>
    <row r="27" spans="1:9" ht="15.75" customHeight="1">
      <c r="A27" s="13" t="s">
        <v>38</v>
      </c>
      <c r="B27" s="44" t="s">
        <v>485</v>
      </c>
      <c r="C27" s="13" t="s">
        <v>16</v>
      </c>
      <c r="D27" s="13">
        <v>280</v>
      </c>
      <c r="E27" s="162"/>
      <c r="F27" s="127"/>
      <c r="G27" s="181">
        <f t="shared" si="0"/>
        <v>0</v>
      </c>
      <c r="H27" s="308">
        <f t="shared" si="1"/>
        <v>0</v>
      </c>
      <c r="I27" s="294"/>
    </row>
    <row r="28" spans="1:9" ht="15.75" customHeight="1">
      <c r="A28" s="13" t="s">
        <v>137</v>
      </c>
      <c r="B28" s="44" t="s">
        <v>486</v>
      </c>
      <c r="C28" s="13" t="s">
        <v>16</v>
      </c>
      <c r="D28" s="13">
        <v>480</v>
      </c>
      <c r="E28" s="162"/>
      <c r="F28" s="127"/>
      <c r="G28" s="181">
        <f t="shared" si="0"/>
        <v>0</v>
      </c>
      <c r="H28" s="308">
        <f t="shared" si="1"/>
        <v>0</v>
      </c>
      <c r="I28" s="294"/>
    </row>
    <row r="29" spans="1:9" ht="15.75" customHeight="1">
      <c r="A29" s="13" t="s">
        <v>40</v>
      </c>
      <c r="B29" s="44" t="s">
        <v>487</v>
      </c>
      <c r="C29" s="13" t="s">
        <v>16</v>
      </c>
      <c r="D29" s="13">
        <v>450</v>
      </c>
      <c r="E29" s="162"/>
      <c r="F29" s="127"/>
      <c r="G29" s="181">
        <f t="shared" si="0"/>
        <v>0</v>
      </c>
      <c r="H29" s="308">
        <f t="shared" si="1"/>
        <v>0</v>
      </c>
      <c r="I29" s="294"/>
    </row>
    <row r="30" spans="1:9" ht="15.75" customHeight="1">
      <c r="A30" s="13" t="s">
        <v>42</v>
      </c>
      <c r="B30" s="44" t="s">
        <v>488</v>
      </c>
      <c r="C30" s="13" t="s">
        <v>16</v>
      </c>
      <c r="D30" s="13">
        <v>40</v>
      </c>
      <c r="E30" s="162"/>
      <c r="F30" s="127"/>
      <c r="G30" s="181">
        <f t="shared" si="0"/>
        <v>0</v>
      </c>
      <c r="H30" s="308">
        <f t="shared" si="1"/>
        <v>0</v>
      </c>
      <c r="I30" s="294"/>
    </row>
    <row r="31" spans="1:9" ht="15.75" customHeight="1">
      <c r="A31" s="13" t="s">
        <v>43</v>
      </c>
      <c r="B31" s="44" t="s">
        <v>489</v>
      </c>
      <c r="C31" s="13" t="s">
        <v>16</v>
      </c>
      <c r="D31" s="13">
        <v>50</v>
      </c>
      <c r="E31" s="162"/>
      <c r="F31" s="127"/>
      <c r="G31" s="181">
        <f t="shared" si="0"/>
        <v>0</v>
      </c>
      <c r="H31" s="308">
        <f t="shared" si="1"/>
        <v>0</v>
      </c>
      <c r="I31" s="294"/>
    </row>
    <row r="32" spans="1:9" ht="15.75" customHeight="1">
      <c r="A32" s="110" t="s">
        <v>44</v>
      </c>
      <c r="B32" s="101" t="s">
        <v>490</v>
      </c>
      <c r="C32" s="102" t="s">
        <v>16</v>
      </c>
      <c r="D32" s="102">
        <v>130</v>
      </c>
      <c r="E32" s="162"/>
      <c r="F32" s="165"/>
      <c r="G32" s="181">
        <f t="shared" si="0"/>
        <v>0</v>
      </c>
      <c r="H32" s="308">
        <f t="shared" si="1"/>
        <v>0</v>
      </c>
      <c r="I32" s="294"/>
    </row>
    <row r="33" spans="1:9" ht="15.75" customHeight="1">
      <c r="A33" s="105" t="s">
        <v>45</v>
      </c>
      <c r="B33" s="104" t="s">
        <v>491</v>
      </c>
      <c r="C33" s="105" t="s">
        <v>16</v>
      </c>
      <c r="D33" s="105">
        <v>110</v>
      </c>
      <c r="E33" s="162"/>
      <c r="F33" s="129"/>
      <c r="G33" s="181">
        <f t="shared" si="0"/>
        <v>0</v>
      </c>
      <c r="H33" s="308">
        <f t="shared" si="1"/>
        <v>0</v>
      </c>
      <c r="I33" s="294"/>
    </row>
    <row r="34" spans="1:9" ht="15.75" customHeight="1">
      <c r="A34" s="13" t="s">
        <v>46</v>
      </c>
      <c r="B34" s="98" t="s">
        <v>492</v>
      </c>
      <c r="C34" s="13" t="s">
        <v>16</v>
      </c>
      <c r="D34" s="13">
        <v>18</v>
      </c>
      <c r="E34" s="162"/>
      <c r="F34" s="127"/>
      <c r="G34" s="181">
        <f t="shared" si="0"/>
        <v>0</v>
      </c>
      <c r="H34" s="308">
        <f t="shared" si="1"/>
        <v>0</v>
      </c>
      <c r="I34" s="294"/>
    </row>
    <row r="35" spans="1:9" ht="15.75" customHeight="1">
      <c r="A35" s="106" t="s">
        <v>48</v>
      </c>
      <c r="B35" s="96" t="s">
        <v>493</v>
      </c>
      <c r="C35" s="106" t="s">
        <v>16</v>
      </c>
      <c r="D35" s="106">
        <v>210</v>
      </c>
      <c r="E35" s="162"/>
      <c r="F35" s="166"/>
      <c r="G35" s="181">
        <f t="shared" si="0"/>
        <v>0</v>
      </c>
      <c r="H35" s="308">
        <f t="shared" si="1"/>
        <v>0</v>
      </c>
      <c r="I35" s="294"/>
    </row>
    <row r="36" spans="1:9" ht="15.75" customHeight="1">
      <c r="A36" s="110" t="s">
        <v>49</v>
      </c>
      <c r="B36" s="101" t="s">
        <v>494</v>
      </c>
      <c r="C36" s="102" t="s">
        <v>16</v>
      </c>
      <c r="D36" s="102">
        <v>5</v>
      </c>
      <c r="E36" s="162"/>
      <c r="F36" s="164"/>
      <c r="G36" s="181">
        <f t="shared" si="0"/>
        <v>0</v>
      </c>
      <c r="H36" s="308">
        <f t="shared" si="1"/>
        <v>0</v>
      </c>
      <c r="I36" s="294"/>
    </row>
    <row r="37" spans="1:9" ht="15.75" customHeight="1">
      <c r="A37" s="105" t="s">
        <v>51</v>
      </c>
      <c r="B37" s="104" t="s">
        <v>495</v>
      </c>
      <c r="C37" s="107" t="s">
        <v>16</v>
      </c>
      <c r="D37" s="107">
        <v>340</v>
      </c>
      <c r="E37" s="162"/>
      <c r="F37" s="167"/>
      <c r="G37" s="181">
        <f t="shared" si="0"/>
        <v>0</v>
      </c>
      <c r="H37" s="308">
        <f t="shared" si="1"/>
        <v>0</v>
      </c>
      <c r="I37" s="294"/>
    </row>
    <row r="38" spans="1:9" ht="15.75" customHeight="1">
      <c r="A38" s="13" t="s">
        <v>53</v>
      </c>
      <c r="B38" s="98" t="s">
        <v>496</v>
      </c>
      <c r="C38" s="99" t="s">
        <v>16</v>
      </c>
      <c r="D38" s="99">
        <v>15</v>
      </c>
      <c r="E38" s="162"/>
      <c r="F38" s="163"/>
      <c r="G38" s="181">
        <f t="shared" si="0"/>
        <v>0</v>
      </c>
      <c r="H38" s="308">
        <f t="shared" si="1"/>
        <v>0</v>
      </c>
      <c r="I38" s="294"/>
    </row>
    <row r="39" spans="1:9" ht="15.75" customHeight="1">
      <c r="A39" s="13" t="s">
        <v>55</v>
      </c>
      <c r="B39" s="108" t="s">
        <v>497</v>
      </c>
      <c r="C39" s="13" t="s">
        <v>16</v>
      </c>
      <c r="D39" s="13">
        <v>30</v>
      </c>
      <c r="E39" s="162"/>
      <c r="F39" s="127"/>
      <c r="G39" s="181">
        <f t="shared" si="0"/>
        <v>0</v>
      </c>
      <c r="H39" s="308">
        <f t="shared" si="1"/>
        <v>0</v>
      </c>
      <c r="I39" s="294"/>
    </row>
    <row r="40" spans="1:9" ht="15.75" customHeight="1">
      <c r="A40" s="105" t="s">
        <v>56</v>
      </c>
      <c r="B40" s="109" t="s">
        <v>498</v>
      </c>
      <c r="C40" s="105" t="s">
        <v>16</v>
      </c>
      <c r="D40" s="105">
        <v>35</v>
      </c>
      <c r="E40" s="162"/>
      <c r="F40" s="129"/>
      <c r="G40" s="181">
        <f t="shared" si="0"/>
        <v>0</v>
      </c>
      <c r="H40" s="308">
        <f t="shared" si="1"/>
        <v>0</v>
      </c>
      <c r="I40" s="294"/>
    </row>
    <row r="41" spans="1:9" ht="15.75" customHeight="1">
      <c r="A41" s="105" t="s">
        <v>57</v>
      </c>
      <c r="B41" s="109" t="s">
        <v>499</v>
      </c>
      <c r="C41" s="105" t="s">
        <v>16</v>
      </c>
      <c r="D41" s="105">
        <v>90</v>
      </c>
      <c r="E41" s="162"/>
      <c r="F41" s="129"/>
      <c r="G41" s="181">
        <f t="shared" si="0"/>
        <v>0</v>
      </c>
      <c r="H41" s="308">
        <f t="shared" si="1"/>
        <v>0</v>
      </c>
      <c r="I41" s="294"/>
    </row>
    <row r="42" spans="1:9" ht="15.75" customHeight="1">
      <c r="A42" s="13" t="s">
        <v>59</v>
      </c>
      <c r="B42" s="108" t="s">
        <v>500</v>
      </c>
      <c r="C42" s="13" t="s">
        <v>16</v>
      </c>
      <c r="D42" s="13">
        <v>155</v>
      </c>
      <c r="E42" s="162"/>
      <c r="F42" s="127"/>
      <c r="G42" s="181">
        <f t="shared" si="0"/>
        <v>0</v>
      </c>
      <c r="H42" s="308">
        <f t="shared" si="1"/>
        <v>0</v>
      </c>
      <c r="I42" s="294"/>
    </row>
    <row r="43" spans="1:9" ht="15.75" customHeight="1">
      <c r="A43" s="110" t="s">
        <v>61</v>
      </c>
      <c r="B43" s="22" t="s">
        <v>501</v>
      </c>
      <c r="C43" s="110" t="s">
        <v>16</v>
      </c>
      <c r="D43" s="110">
        <v>70</v>
      </c>
      <c r="E43" s="162"/>
      <c r="F43" s="168"/>
      <c r="G43" s="181">
        <f t="shared" si="0"/>
        <v>0</v>
      </c>
      <c r="H43" s="308">
        <f t="shared" si="1"/>
        <v>0</v>
      </c>
      <c r="I43" s="294"/>
    </row>
    <row r="44" spans="1:9" ht="15.75" customHeight="1">
      <c r="A44" s="13" t="s">
        <v>62</v>
      </c>
      <c r="B44" s="108" t="s">
        <v>502</v>
      </c>
      <c r="C44" s="13" t="s">
        <v>16</v>
      </c>
      <c r="D44" s="13">
        <v>28</v>
      </c>
      <c r="E44" s="162"/>
      <c r="F44" s="127"/>
      <c r="G44" s="181">
        <f t="shared" si="0"/>
        <v>0</v>
      </c>
      <c r="H44" s="308">
        <f t="shared" si="1"/>
        <v>0</v>
      </c>
      <c r="I44" s="294"/>
    </row>
    <row r="45" spans="1:9" ht="15.75" customHeight="1">
      <c r="A45" s="106" t="s">
        <v>63</v>
      </c>
      <c r="B45" s="111" t="s">
        <v>503</v>
      </c>
      <c r="C45" s="106" t="s">
        <v>16</v>
      </c>
      <c r="D45" s="106">
        <v>30</v>
      </c>
      <c r="E45" s="162"/>
      <c r="F45" s="166"/>
      <c r="G45" s="181">
        <f t="shared" si="0"/>
        <v>0</v>
      </c>
      <c r="H45" s="308">
        <f t="shared" si="1"/>
        <v>0</v>
      </c>
      <c r="I45" s="294"/>
    </row>
    <row r="46" spans="1:9" ht="15.75" customHeight="1">
      <c r="A46" s="106" t="s">
        <v>64</v>
      </c>
      <c r="B46" s="111" t="s">
        <v>504</v>
      </c>
      <c r="C46" s="106" t="s">
        <v>16</v>
      </c>
      <c r="D46" s="106">
        <v>40</v>
      </c>
      <c r="E46" s="162"/>
      <c r="F46" s="166"/>
      <c r="G46" s="181">
        <f t="shared" si="0"/>
        <v>0</v>
      </c>
      <c r="H46" s="308">
        <f t="shared" si="1"/>
        <v>0</v>
      </c>
      <c r="I46" s="294"/>
    </row>
    <row r="47" spans="1:9" ht="15.75" customHeight="1">
      <c r="A47" s="13" t="s">
        <v>66</v>
      </c>
      <c r="B47" s="108" t="s">
        <v>505</v>
      </c>
      <c r="C47" s="13" t="s">
        <v>16</v>
      </c>
      <c r="D47" s="13">
        <v>120</v>
      </c>
      <c r="E47" s="162"/>
      <c r="F47" s="127"/>
      <c r="G47" s="181">
        <f t="shared" si="0"/>
        <v>0</v>
      </c>
      <c r="H47" s="308">
        <f t="shared" si="1"/>
        <v>0</v>
      </c>
      <c r="I47" s="294"/>
    </row>
    <row r="48" spans="1:9" ht="15.75" customHeight="1">
      <c r="A48" s="106" t="s">
        <v>68</v>
      </c>
      <c r="B48" s="111" t="s">
        <v>506</v>
      </c>
      <c r="C48" s="106" t="s">
        <v>16</v>
      </c>
      <c r="D48" s="106">
        <v>300</v>
      </c>
      <c r="E48" s="162"/>
      <c r="F48" s="166"/>
      <c r="G48" s="181">
        <f t="shared" si="0"/>
        <v>0</v>
      </c>
      <c r="H48" s="308">
        <f t="shared" si="1"/>
        <v>0</v>
      </c>
      <c r="I48" s="294"/>
    </row>
    <row r="49" spans="1:9" ht="15.75" customHeight="1">
      <c r="A49" s="106" t="s">
        <v>69</v>
      </c>
      <c r="B49" s="111" t="s">
        <v>507</v>
      </c>
      <c r="C49" s="106" t="s">
        <v>16</v>
      </c>
      <c r="D49" s="106">
        <v>38</v>
      </c>
      <c r="E49" s="162"/>
      <c r="F49" s="166"/>
      <c r="G49" s="181">
        <f t="shared" si="0"/>
        <v>0</v>
      </c>
      <c r="H49" s="308">
        <f t="shared" si="1"/>
        <v>0</v>
      </c>
      <c r="I49" s="294"/>
    </row>
    <row r="50" spans="1:9" ht="15.75" customHeight="1">
      <c r="A50" s="106" t="s">
        <v>70</v>
      </c>
      <c r="B50" s="111" t="s">
        <v>508</v>
      </c>
      <c r="C50" s="106" t="s">
        <v>16</v>
      </c>
      <c r="D50" s="106">
        <v>4</v>
      </c>
      <c r="E50" s="162"/>
      <c r="F50" s="166"/>
      <c r="G50" s="181">
        <f t="shared" si="0"/>
        <v>0</v>
      </c>
      <c r="H50" s="308">
        <f t="shared" si="1"/>
        <v>0</v>
      </c>
      <c r="I50" s="294"/>
    </row>
    <row r="51" spans="1:9" ht="15.75" customHeight="1">
      <c r="A51" s="13" t="s">
        <v>71</v>
      </c>
      <c r="B51" s="108" t="s">
        <v>509</v>
      </c>
      <c r="C51" s="13" t="s">
        <v>16</v>
      </c>
      <c r="D51" s="13">
        <v>12</v>
      </c>
      <c r="E51" s="162"/>
      <c r="F51" s="127"/>
      <c r="G51" s="181">
        <f t="shared" si="0"/>
        <v>0</v>
      </c>
      <c r="H51" s="308">
        <f t="shared" si="1"/>
        <v>0</v>
      </c>
      <c r="I51" s="294"/>
    </row>
    <row r="52" spans="1:9" ht="15.75" customHeight="1">
      <c r="A52" s="106" t="s">
        <v>72</v>
      </c>
      <c r="B52" s="111" t="s">
        <v>510</v>
      </c>
      <c r="C52" s="106" t="s">
        <v>16</v>
      </c>
      <c r="D52" s="106">
        <v>2.5</v>
      </c>
      <c r="E52" s="162"/>
      <c r="F52" s="166"/>
      <c r="G52" s="181">
        <f t="shared" si="0"/>
        <v>0</v>
      </c>
      <c r="H52" s="308">
        <f t="shared" si="1"/>
        <v>0</v>
      </c>
      <c r="I52" s="294"/>
    </row>
    <row r="53" spans="1:9" ht="15.75" customHeight="1">
      <c r="A53" s="106" t="s">
        <v>75</v>
      </c>
      <c r="B53" s="111" t="s">
        <v>511</v>
      </c>
      <c r="C53" s="106" t="s">
        <v>16</v>
      </c>
      <c r="D53" s="106">
        <v>2</v>
      </c>
      <c r="E53" s="162"/>
      <c r="F53" s="166"/>
      <c r="G53" s="181">
        <f t="shared" si="0"/>
        <v>0</v>
      </c>
      <c r="H53" s="308">
        <f t="shared" si="1"/>
        <v>0</v>
      </c>
      <c r="I53" s="294"/>
    </row>
    <row r="54" spans="1:9" ht="15.75" customHeight="1">
      <c r="A54" s="102" t="s">
        <v>77</v>
      </c>
      <c r="B54" s="22" t="s">
        <v>512</v>
      </c>
      <c r="C54" s="110" t="s">
        <v>16</v>
      </c>
      <c r="D54" s="110">
        <v>100</v>
      </c>
      <c r="E54" s="162"/>
      <c r="F54" s="168"/>
      <c r="G54" s="181">
        <f t="shared" si="0"/>
        <v>0</v>
      </c>
      <c r="H54" s="308">
        <f t="shared" si="1"/>
        <v>0</v>
      </c>
      <c r="I54" s="294"/>
    </row>
    <row r="55" spans="1:9" ht="15.75" customHeight="1">
      <c r="A55" s="13" t="s">
        <v>79</v>
      </c>
      <c r="B55" s="108" t="s">
        <v>513</v>
      </c>
      <c r="C55" s="13" t="s">
        <v>16</v>
      </c>
      <c r="D55" s="13">
        <v>160</v>
      </c>
      <c r="E55" s="162"/>
      <c r="F55" s="127"/>
      <c r="G55" s="181">
        <f t="shared" si="0"/>
        <v>0</v>
      </c>
      <c r="H55" s="308">
        <f t="shared" si="1"/>
        <v>0</v>
      </c>
      <c r="I55" s="294"/>
    </row>
    <row r="56" spans="1:9" ht="15.75" customHeight="1">
      <c r="A56" s="13" t="s">
        <v>81</v>
      </c>
      <c r="B56" s="103" t="s">
        <v>514</v>
      </c>
      <c r="C56" s="105" t="s">
        <v>16</v>
      </c>
      <c r="D56" s="107">
        <v>2500</v>
      </c>
      <c r="E56" s="162"/>
      <c r="F56" s="167"/>
      <c r="G56" s="181">
        <f t="shared" si="0"/>
        <v>0</v>
      </c>
      <c r="H56" s="308">
        <f t="shared" si="1"/>
        <v>0</v>
      </c>
      <c r="I56" s="294"/>
    </row>
    <row r="57" spans="1:9" ht="15.75" customHeight="1">
      <c r="A57" s="187" t="s">
        <v>82</v>
      </c>
      <c r="B57" s="44" t="s">
        <v>515</v>
      </c>
      <c r="C57" s="13" t="s">
        <v>16</v>
      </c>
      <c r="D57" s="99">
        <v>35</v>
      </c>
      <c r="E57" s="162"/>
      <c r="F57" s="163"/>
      <c r="G57" s="181">
        <f t="shared" si="0"/>
        <v>0</v>
      </c>
      <c r="H57" s="308">
        <f t="shared" si="1"/>
        <v>0</v>
      </c>
      <c r="I57" s="294"/>
    </row>
    <row r="58" spans="1:9" ht="15.75" customHeight="1">
      <c r="A58" s="188" t="s">
        <v>84</v>
      </c>
      <c r="B58" s="95" t="s">
        <v>516</v>
      </c>
      <c r="C58" s="106" t="s">
        <v>16</v>
      </c>
      <c r="D58" s="97">
        <v>10</v>
      </c>
      <c r="E58" s="162"/>
      <c r="F58" s="162"/>
      <c r="G58" s="181">
        <f t="shared" si="0"/>
        <v>0</v>
      </c>
      <c r="H58" s="308">
        <f t="shared" si="1"/>
        <v>0</v>
      </c>
      <c r="I58" s="294"/>
    </row>
    <row r="59" spans="1:9" ht="15.75" customHeight="1">
      <c r="A59" s="188" t="s">
        <v>85</v>
      </c>
      <c r="B59" s="95" t="s">
        <v>517</v>
      </c>
      <c r="C59" s="106" t="s">
        <v>16</v>
      </c>
      <c r="D59" s="97">
        <v>10</v>
      </c>
      <c r="E59" s="162"/>
      <c r="F59" s="162"/>
      <c r="G59" s="181">
        <f t="shared" si="0"/>
        <v>0</v>
      </c>
      <c r="H59" s="308">
        <f t="shared" si="1"/>
        <v>0</v>
      </c>
      <c r="I59" s="294"/>
    </row>
    <row r="60" spans="1:9" ht="15.75" customHeight="1">
      <c r="A60" s="188" t="s">
        <v>87</v>
      </c>
      <c r="B60" s="95" t="s">
        <v>518</v>
      </c>
      <c r="C60" s="106" t="s">
        <v>16</v>
      </c>
      <c r="D60" s="97">
        <v>100</v>
      </c>
      <c r="E60" s="162"/>
      <c r="F60" s="162"/>
      <c r="G60" s="181">
        <f t="shared" si="0"/>
        <v>0</v>
      </c>
      <c r="H60" s="308">
        <f t="shared" si="1"/>
        <v>0</v>
      </c>
      <c r="I60" s="294"/>
    </row>
    <row r="61" spans="1:9" ht="15.75" customHeight="1">
      <c r="A61" s="189" t="s">
        <v>89</v>
      </c>
      <c r="B61" s="103" t="s">
        <v>519</v>
      </c>
      <c r="C61" s="105" t="s">
        <v>16</v>
      </c>
      <c r="D61" s="107">
        <v>89</v>
      </c>
      <c r="E61" s="162"/>
      <c r="F61" s="167"/>
      <c r="G61" s="181">
        <f t="shared" si="0"/>
        <v>0</v>
      </c>
      <c r="H61" s="308">
        <f t="shared" si="1"/>
        <v>0</v>
      </c>
      <c r="I61" s="294"/>
    </row>
    <row r="62" spans="1:9" ht="15.75" customHeight="1">
      <c r="A62" s="189" t="s">
        <v>90</v>
      </c>
      <c r="B62" s="103" t="s">
        <v>520</v>
      </c>
      <c r="C62" s="105" t="s">
        <v>16</v>
      </c>
      <c r="D62" s="107">
        <v>110</v>
      </c>
      <c r="E62" s="162"/>
      <c r="F62" s="167"/>
      <c r="G62" s="181">
        <f t="shared" si="0"/>
        <v>0</v>
      </c>
      <c r="H62" s="308">
        <f t="shared" si="1"/>
        <v>0</v>
      </c>
      <c r="I62" s="294"/>
    </row>
    <row r="63" spans="1:9" ht="15.75" customHeight="1">
      <c r="A63" s="187" t="s">
        <v>92</v>
      </c>
      <c r="B63" s="44" t="s">
        <v>521</v>
      </c>
      <c r="C63" s="13" t="s">
        <v>16</v>
      </c>
      <c r="D63" s="99">
        <v>150</v>
      </c>
      <c r="E63" s="162"/>
      <c r="F63" s="163"/>
      <c r="G63" s="181">
        <f t="shared" si="0"/>
        <v>0</v>
      </c>
      <c r="H63" s="308">
        <f t="shared" si="1"/>
        <v>0</v>
      </c>
      <c r="I63" s="294"/>
    </row>
    <row r="64" spans="1:9" ht="15.75" customHeight="1">
      <c r="A64" s="188" t="s">
        <v>93</v>
      </c>
      <c r="B64" s="95" t="s">
        <v>522</v>
      </c>
      <c r="C64" s="106" t="s">
        <v>16</v>
      </c>
      <c r="D64" s="97">
        <v>160</v>
      </c>
      <c r="E64" s="162"/>
      <c r="F64" s="162"/>
      <c r="G64" s="181">
        <f t="shared" si="0"/>
        <v>0</v>
      </c>
      <c r="H64" s="308">
        <f t="shared" si="1"/>
        <v>0</v>
      </c>
      <c r="I64" s="294"/>
    </row>
    <row r="65" spans="1:9" ht="15.75" customHeight="1">
      <c r="A65" s="189" t="s">
        <v>95</v>
      </c>
      <c r="B65" s="103" t="s">
        <v>523</v>
      </c>
      <c r="C65" s="105" t="s">
        <v>16</v>
      </c>
      <c r="D65" s="107">
        <v>80</v>
      </c>
      <c r="E65" s="162"/>
      <c r="F65" s="167"/>
      <c r="G65" s="181">
        <f t="shared" si="0"/>
        <v>0</v>
      </c>
      <c r="H65" s="308">
        <f t="shared" si="1"/>
        <v>0</v>
      </c>
      <c r="I65" s="294"/>
    </row>
    <row r="66" spans="1:9" ht="15.75" customHeight="1">
      <c r="A66" s="189" t="s">
        <v>97</v>
      </c>
      <c r="B66" s="103" t="s">
        <v>524</v>
      </c>
      <c r="C66" s="105" t="s">
        <v>16</v>
      </c>
      <c r="D66" s="107">
        <v>12</v>
      </c>
      <c r="E66" s="162"/>
      <c r="F66" s="167"/>
      <c r="G66" s="181">
        <f t="shared" si="0"/>
        <v>0</v>
      </c>
      <c r="H66" s="308">
        <f t="shared" si="1"/>
        <v>0</v>
      </c>
      <c r="I66" s="294"/>
    </row>
    <row r="67" spans="1:9" ht="15.75" customHeight="1">
      <c r="A67" s="189" t="s">
        <v>98</v>
      </c>
      <c r="B67" s="103" t="s">
        <v>525</v>
      </c>
      <c r="C67" s="105" t="s">
        <v>16</v>
      </c>
      <c r="D67" s="107">
        <v>25</v>
      </c>
      <c r="E67" s="162"/>
      <c r="F67" s="167"/>
      <c r="G67" s="181">
        <f t="shared" si="0"/>
        <v>0</v>
      </c>
      <c r="H67" s="308">
        <f t="shared" si="1"/>
        <v>0</v>
      </c>
      <c r="I67" s="294"/>
    </row>
    <row r="68" spans="1:9" ht="15.75" customHeight="1">
      <c r="A68" s="189" t="s">
        <v>99</v>
      </c>
      <c r="B68" s="103" t="s">
        <v>526</v>
      </c>
      <c r="C68" s="105" t="s">
        <v>16</v>
      </c>
      <c r="D68" s="107">
        <v>90</v>
      </c>
      <c r="E68" s="162"/>
      <c r="F68" s="167"/>
      <c r="G68" s="181">
        <f t="shared" si="0"/>
        <v>0</v>
      </c>
      <c r="H68" s="308">
        <f t="shared" si="1"/>
        <v>0</v>
      </c>
      <c r="I68" s="294"/>
    </row>
    <row r="69" spans="1:9" ht="15.75" customHeight="1">
      <c r="A69" s="189" t="s">
        <v>100</v>
      </c>
      <c r="B69" s="103" t="s">
        <v>527</v>
      </c>
      <c r="C69" s="105" t="s">
        <v>16</v>
      </c>
      <c r="D69" s="107">
        <v>18</v>
      </c>
      <c r="E69" s="162"/>
      <c r="F69" s="167"/>
      <c r="G69" s="181">
        <f t="shared" si="0"/>
        <v>0</v>
      </c>
      <c r="H69" s="308">
        <f t="shared" si="1"/>
        <v>0</v>
      </c>
      <c r="I69" s="294"/>
    </row>
    <row r="70" spans="1:9" ht="15.75" customHeight="1">
      <c r="A70" s="187" t="s">
        <v>103</v>
      </c>
      <c r="B70" s="44" t="s">
        <v>528</v>
      </c>
      <c r="C70" s="13" t="s">
        <v>16</v>
      </c>
      <c r="D70" s="99">
        <v>10</v>
      </c>
      <c r="E70" s="162"/>
      <c r="F70" s="163"/>
      <c r="G70" s="181">
        <f t="shared" si="0"/>
        <v>0</v>
      </c>
      <c r="H70" s="308">
        <f t="shared" si="1"/>
        <v>0</v>
      </c>
      <c r="I70" s="294"/>
    </row>
    <row r="71" spans="1:9" ht="15.75" customHeight="1">
      <c r="A71" s="188" t="s">
        <v>104</v>
      </c>
      <c r="B71" s="95" t="s">
        <v>529</v>
      </c>
      <c r="C71" s="106" t="s">
        <v>16</v>
      </c>
      <c r="D71" s="97">
        <v>5</v>
      </c>
      <c r="E71" s="162"/>
      <c r="F71" s="162"/>
      <c r="G71" s="181">
        <f t="shared" si="0"/>
        <v>0</v>
      </c>
      <c r="H71" s="308">
        <f t="shared" si="1"/>
        <v>0</v>
      </c>
      <c r="I71" s="294"/>
    </row>
    <row r="72" spans="1:9" ht="15.75" customHeight="1">
      <c r="A72" s="189" t="s">
        <v>105</v>
      </c>
      <c r="B72" s="103" t="s">
        <v>530</v>
      </c>
      <c r="C72" s="105" t="s">
        <v>16</v>
      </c>
      <c r="D72" s="107">
        <v>150</v>
      </c>
      <c r="E72" s="162"/>
      <c r="F72" s="167"/>
      <c r="G72" s="181">
        <f t="shared" si="0"/>
        <v>0</v>
      </c>
      <c r="H72" s="308">
        <f t="shared" si="1"/>
        <v>0</v>
      </c>
      <c r="I72" s="294"/>
    </row>
    <row r="73" spans="1:9" ht="15.75" customHeight="1">
      <c r="A73" s="187" t="s">
        <v>106</v>
      </c>
      <c r="B73" s="44" t="s">
        <v>531</v>
      </c>
      <c r="C73" s="13" t="s">
        <v>16</v>
      </c>
      <c r="D73" s="99">
        <v>270</v>
      </c>
      <c r="E73" s="162"/>
      <c r="F73" s="163"/>
      <c r="G73" s="181">
        <f t="shared" si="0"/>
        <v>0</v>
      </c>
      <c r="H73" s="308">
        <f t="shared" si="1"/>
        <v>0</v>
      </c>
      <c r="I73" s="294"/>
    </row>
    <row r="74" spans="1:9" ht="15.75" customHeight="1">
      <c r="A74" s="187" t="s">
        <v>258</v>
      </c>
      <c r="B74" s="44" t="s">
        <v>532</v>
      </c>
      <c r="C74" s="13" t="s">
        <v>16</v>
      </c>
      <c r="D74" s="99">
        <v>160</v>
      </c>
      <c r="E74" s="162"/>
      <c r="F74" s="163"/>
      <c r="G74" s="181">
        <f t="shared" si="0"/>
        <v>0</v>
      </c>
      <c r="H74" s="308">
        <f t="shared" si="1"/>
        <v>0</v>
      </c>
      <c r="I74" s="294"/>
    </row>
    <row r="75" spans="1:9" ht="15.75" customHeight="1">
      <c r="A75" s="188" t="s">
        <v>260</v>
      </c>
      <c r="B75" s="95" t="s">
        <v>533</v>
      </c>
      <c r="C75" s="106" t="s">
        <v>16</v>
      </c>
      <c r="D75" s="97">
        <v>300</v>
      </c>
      <c r="E75" s="162"/>
      <c r="F75" s="162"/>
      <c r="G75" s="181">
        <f t="shared" si="0"/>
        <v>0</v>
      </c>
      <c r="H75" s="308">
        <f t="shared" si="1"/>
        <v>0</v>
      </c>
      <c r="I75" s="294"/>
    </row>
    <row r="76" spans="1:9" ht="15.75" customHeight="1">
      <c r="A76" s="189" t="s">
        <v>262</v>
      </c>
      <c r="B76" s="103" t="s">
        <v>534</v>
      </c>
      <c r="C76" s="105" t="s">
        <v>16</v>
      </c>
      <c r="D76" s="107">
        <v>50</v>
      </c>
      <c r="E76" s="162"/>
      <c r="F76" s="127"/>
      <c r="G76" s="181">
        <f t="shared" si="0"/>
        <v>0</v>
      </c>
      <c r="H76" s="308">
        <f t="shared" si="1"/>
        <v>0</v>
      </c>
      <c r="I76" s="294"/>
    </row>
    <row r="77" spans="1:9" ht="15.75" customHeight="1">
      <c r="A77" s="189" t="s">
        <v>264</v>
      </c>
      <c r="B77" s="103" t="s">
        <v>535</v>
      </c>
      <c r="C77" s="105" t="s">
        <v>16</v>
      </c>
      <c r="D77" s="107">
        <v>70</v>
      </c>
      <c r="E77" s="162"/>
      <c r="F77" s="127"/>
      <c r="G77" s="181">
        <f t="shared" si="0"/>
        <v>0</v>
      </c>
      <c r="H77" s="308">
        <f t="shared" si="1"/>
        <v>0</v>
      </c>
      <c r="I77" s="294"/>
    </row>
    <row r="78" spans="1:9" ht="15.75" customHeight="1">
      <c r="A78" s="187" t="s">
        <v>266</v>
      </c>
      <c r="B78" s="44" t="s">
        <v>536</v>
      </c>
      <c r="C78" s="13" t="s">
        <v>16</v>
      </c>
      <c r="D78" s="99">
        <v>20</v>
      </c>
      <c r="E78" s="162"/>
      <c r="F78" s="127"/>
      <c r="G78" s="181">
        <f t="shared" si="0"/>
        <v>0</v>
      </c>
      <c r="H78" s="308">
        <f t="shared" si="1"/>
        <v>0</v>
      </c>
      <c r="I78" s="294"/>
    </row>
    <row r="79" spans="1:9" ht="15.75" customHeight="1">
      <c r="A79" s="190" t="s">
        <v>268</v>
      </c>
      <c r="B79" s="100" t="s">
        <v>537</v>
      </c>
      <c r="C79" s="110" t="s">
        <v>16</v>
      </c>
      <c r="D79" s="102">
        <v>140</v>
      </c>
      <c r="E79" s="162"/>
      <c r="F79" s="168"/>
      <c r="G79" s="182">
        <f t="shared" si="0"/>
        <v>0</v>
      </c>
      <c r="H79" s="308">
        <f t="shared" si="1"/>
        <v>0</v>
      </c>
      <c r="I79" s="294"/>
    </row>
    <row r="80" spans="1:9" ht="15.75" customHeight="1">
      <c r="A80" s="191" t="s">
        <v>270</v>
      </c>
      <c r="B80" s="117" t="s">
        <v>538</v>
      </c>
      <c r="C80" s="118" t="s">
        <v>16</v>
      </c>
      <c r="D80" s="118">
        <v>25</v>
      </c>
      <c r="E80" s="162"/>
      <c r="F80" s="131"/>
      <c r="G80" s="183">
        <f t="shared" si="0"/>
        <v>0</v>
      </c>
      <c r="H80" s="308">
        <f t="shared" si="1"/>
        <v>0</v>
      </c>
      <c r="I80" s="294"/>
    </row>
    <row r="81" spans="1:9" ht="15.75" customHeight="1">
      <c r="A81" s="161" t="s">
        <v>272</v>
      </c>
      <c r="B81" s="117" t="s">
        <v>539</v>
      </c>
      <c r="C81" s="118" t="s">
        <v>16</v>
      </c>
      <c r="D81" s="118">
        <v>10</v>
      </c>
      <c r="E81" s="162"/>
      <c r="F81" s="131"/>
      <c r="G81" s="183">
        <f t="shared" si="0"/>
        <v>0</v>
      </c>
      <c r="H81" s="308">
        <f t="shared" si="1"/>
        <v>0</v>
      </c>
      <c r="I81" s="294"/>
    </row>
    <row r="82" spans="1:9" ht="15.75" customHeight="1">
      <c r="A82" s="191" t="s">
        <v>273</v>
      </c>
      <c r="B82" s="117" t="s">
        <v>540</v>
      </c>
      <c r="C82" s="118" t="s">
        <v>16</v>
      </c>
      <c r="D82" s="118">
        <v>15</v>
      </c>
      <c r="E82" s="162"/>
      <c r="F82" s="131"/>
      <c r="G82" s="183">
        <f t="shared" ref="G82:G98" si="2">(E82*F82/100)+E82</f>
        <v>0</v>
      </c>
      <c r="H82" s="308">
        <f t="shared" ref="H82:H95" si="3">E82*D82</f>
        <v>0</v>
      </c>
      <c r="I82" s="294"/>
    </row>
    <row r="83" spans="1:9" ht="15.75" customHeight="1">
      <c r="A83" s="191" t="s">
        <v>275</v>
      </c>
      <c r="B83" s="117" t="s">
        <v>541</v>
      </c>
      <c r="C83" s="118" t="s">
        <v>16</v>
      </c>
      <c r="D83" s="118">
        <v>15</v>
      </c>
      <c r="E83" s="162"/>
      <c r="F83" s="131"/>
      <c r="G83" s="183">
        <f t="shared" si="2"/>
        <v>0</v>
      </c>
      <c r="H83" s="308">
        <f t="shared" si="3"/>
        <v>0</v>
      </c>
      <c r="I83" s="294"/>
    </row>
    <row r="84" spans="1:9" ht="15.75" customHeight="1">
      <c r="A84" s="191" t="s">
        <v>277</v>
      </c>
      <c r="B84" s="117" t="s">
        <v>542</v>
      </c>
      <c r="C84" s="118" t="s">
        <v>16</v>
      </c>
      <c r="D84" s="118">
        <v>18</v>
      </c>
      <c r="E84" s="162"/>
      <c r="F84" s="131"/>
      <c r="G84" s="183">
        <f t="shared" si="2"/>
        <v>0</v>
      </c>
      <c r="H84" s="308">
        <f t="shared" si="3"/>
        <v>0</v>
      </c>
      <c r="I84" s="294"/>
    </row>
    <row r="85" spans="1:9" ht="15.75" customHeight="1">
      <c r="A85" s="191" t="s">
        <v>278</v>
      </c>
      <c r="B85" s="117" t="s">
        <v>543</v>
      </c>
      <c r="C85" s="118" t="s">
        <v>16</v>
      </c>
      <c r="D85" s="118">
        <v>10</v>
      </c>
      <c r="E85" s="162"/>
      <c r="F85" s="131"/>
      <c r="G85" s="183">
        <f t="shared" si="2"/>
        <v>0</v>
      </c>
      <c r="H85" s="308">
        <f t="shared" si="3"/>
        <v>0</v>
      </c>
      <c r="I85" s="294"/>
    </row>
    <row r="86" spans="1:9" ht="15.75" customHeight="1">
      <c r="A86" s="191" t="s">
        <v>280</v>
      </c>
      <c r="B86" s="117" t="s">
        <v>544</v>
      </c>
      <c r="C86" s="118" t="s">
        <v>16</v>
      </c>
      <c r="D86" s="118">
        <v>15</v>
      </c>
      <c r="E86" s="162"/>
      <c r="F86" s="131"/>
      <c r="G86" s="183">
        <f t="shared" si="2"/>
        <v>0</v>
      </c>
      <c r="H86" s="308">
        <f t="shared" si="3"/>
        <v>0</v>
      </c>
      <c r="I86" s="294"/>
    </row>
    <row r="87" spans="1:9" ht="15.75" customHeight="1">
      <c r="A87" s="191" t="s">
        <v>282</v>
      </c>
      <c r="B87" s="117" t="s">
        <v>545</v>
      </c>
      <c r="C87" s="118" t="s">
        <v>16</v>
      </c>
      <c r="D87" s="118">
        <v>800</v>
      </c>
      <c r="E87" s="162"/>
      <c r="F87" s="131"/>
      <c r="G87" s="183">
        <f t="shared" si="2"/>
        <v>0</v>
      </c>
      <c r="H87" s="308">
        <f t="shared" si="3"/>
        <v>0</v>
      </c>
      <c r="I87" s="294"/>
    </row>
    <row r="88" spans="1:9" ht="15.75" customHeight="1">
      <c r="A88" s="191" t="s">
        <v>284</v>
      </c>
      <c r="B88" s="117" t="s">
        <v>546</v>
      </c>
      <c r="C88" s="118" t="s">
        <v>16</v>
      </c>
      <c r="D88" s="118">
        <v>100</v>
      </c>
      <c r="E88" s="162"/>
      <c r="F88" s="131"/>
      <c r="G88" s="183">
        <f t="shared" si="2"/>
        <v>0</v>
      </c>
      <c r="H88" s="308">
        <f t="shared" si="3"/>
        <v>0</v>
      </c>
      <c r="I88" s="294"/>
    </row>
    <row r="89" spans="1:9" ht="15.75" customHeight="1">
      <c r="A89" s="191" t="s">
        <v>286</v>
      </c>
      <c r="B89" s="117" t="s">
        <v>547</v>
      </c>
      <c r="C89" s="118" t="s">
        <v>16</v>
      </c>
      <c r="D89" s="118">
        <v>50</v>
      </c>
      <c r="E89" s="162"/>
      <c r="F89" s="131"/>
      <c r="G89" s="183">
        <f t="shared" si="2"/>
        <v>0</v>
      </c>
      <c r="H89" s="308">
        <f t="shared" si="3"/>
        <v>0</v>
      </c>
      <c r="I89" s="294"/>
    </row>
    <row r="90" spans="1:9" ht="15.75" customHeight="1">
      <c r="A90" s="191" t="s">
        <v>288</v>
      </c>
      <c r="B90" s="117" t="s">
        <v>548</v>
      </c>
      <c r="C90" s="118" t="s">
        <v>16</v>
      </c>
      <c r="D90" s="118">
        <v>60</v>
      </c>
      <c r="E90" s="162"/>
      <c r="F90" s="131"/>
      <c r="G90" s="183">
        <f t="shared" si="2"/>
        <v>0</v>
      </c>
      <c r="H90" s="308">
        <f t="shared" si="3"/>
        <v>0</v>
      </c>
      <c r="I90" s="294"/>
    </row>
    <row r="91" spans="1:9" ht="15.75" customHeight="1">
      <c r="A91" s="191" t="s">
        <v>290</v>
      </c>
      <c r="B91" s="117" t="s">
        <v>549</v>
      </c>
      <c r="C91" s="118" t="s">
        <v>16</v>
      </c>
      <c r="D91" s="118">
        <v>25</v>
      </c>
      <c r="E91" s="162"/>
      <c r="F91" s="131"/>
      <c r="G91" s="183">
        <f t="shared" si="2"/>
        <v>0</v>
      </c>
      <c r="H91" s="308">
        <f t="shared" si="3"/>
        <v>0</v>
      </c>
      <c r="I91" s="294"/>
    </row>
    <row r="92" spans="1:9" ht="15.75" customHeight="1">
      <c r="A92" s="191" t="s">
        <v>292</v>
      </c>
      <c r="B92" s="117" t="s">
        <v>550</v>
      </c>
      <c r="C92" s="118" t="s">
        <v>16</v>
      </c>
      <c r="D92" s="118">
        <v>100</v>
      </c>
      <c r="E92" s="162"/>
      <c r="F92" s="131"/>
      <c r="G92" s="183">
        <f t="shared" si="2"/>
        <v>0</v>
      </c>
      <c r="H92" s="308">
        <f t="shared" si="3"/>
        <v>0</v>
      </c>
      <c r="I92" s="294"/>
    </row>
    <row r="93" spans="1:9" ht="15.75" customHeight="1">
      <c r="A93" s="191" t="s">
        <v>294</v>
      </c>
      <c r="B93" s="117" t="s">
        <v>551</v>
      </c>
      <c r="C93" s="118" t="s">
        <v>16</v>
      </c>
      <c r="D93" s="118">
        <v>60</v>
      </c>
      <c r="E93" s="162"/>
      <c r="F93" s="131"/>
      <c r="G93" s="183">
        <f t="shared" si="2"/>
        <v>0</v>
      </c>
      <c r="H93" s="308">
        <f t="shared" si="3"/>
        <v>0</v>
      </c>
      <c r="I93" s="294"/>
    </row>
    <row r="94" spans="1:9" ht="15.75" customHeight="1">
      <c r="A94" s="191" t="s">
        <v>296</v>
      </c>
      <c r="B94" s="117" t="s">
        <v>552</v>
      </c>
      <c r="C94" s="118" t="s">
        <v>16</v>
      </c>
      <c r="D94" s="118">
        <v>30</v>
      </c>
      <c r="E94" s="162"/>
      <c r="F94" s="131"/>
      <c r="G94" s="183">
        <f t="shared" si="2"/>
        <v>0</v>
      </c>
      <c r="H94" s="308">
        <f t="shared" si="3"/>
        <v>0</v>
      </c>
      <c r="I94" s="294"/>
    </row>
    <row r="95" spans="1:9" ht="15.75" customHeight="1">
      <c r="A95" s="191" t="s">
        <v>298</v>
      </c>
      <c r="B95" s="117" t="s">
        <v>553</v>
      </c>
      <c r="C95" s="118" t="s">
        <v>16</v>
      </c>
      <c r="D95" s="118">
        <v>100</v>
      </c>
      <c r="E95" s="162"/>
      <c r="F95" s="131"/>
      <c r="G95" s="183">
        <f t="shared" si="2"/>
        <v>0</v>
      </c>
      <c r="H95" s="308">
        <f t="shared" si="3"/>
        <v>0</v>
      </c>
      <c r="I95" s="294"/>
    </row>
    <row r="96" spans="1:9" ht="15.75" customHeight="1">
      <c r="A96" s="191" t="s">
        <v>300</v>
      </c>
      <c r="B96" s="117" t="s">
        <v>602</v>
      </c>
      <c r="C96" s="118" t="s">
        <v>16</v>
      </c>
      <c r="D96" s="118">
        <v>10</v>
      </c>
      <c r="E96" s="131"/>
      <c r="F96" s="131"/>
      <c r="G96" s="183">
        <f t="shared" si="2"/>
        <v>0</v>
      </c>
      <c r="H96" s="131">
        <f t="shared" ref="H96:H98" si="4">E96*D96</f>
        <v>0</v>
      </c>
      <c r="I96" s="294"/>
    </row>
    <row r="97" spans="1:9" ht="15.75" customHeight="1">
      <c r="A97" s="191" t="s">
        <v>302</v>
      </c>
      <c r="B97" s="354" t="s">
        <v>671</v>
      </c>
      <c r="C97" s="191" t="s">
        <v>16</v>
      </c>
      <c r="D97" s="118">
        <v>7</v>
      </c>
      <c r="E97" s="131"/>
      <c r="F97" s="131"/>
      <c r="G97" s="183">
        <f t="shared" si="2"/>
        <v>0</v>
      </c>
      <c r="H97" s="131">
        <f t="shared" si="4"/>
        <v>0</v>
      </c>
      <c r="I97" s="294"/>
    </row>
    <row r="98" spans="1:9" ht="15.75" customHeight="1">
      <c r="A98" s="191" t="s">
        <v>303</v>
      </c>
      <c r="B98" s="354" t="s">
        <v>672</v>
      </c>
      <c r="C98" s="191" t="s">
        <v>16</v>
      </c>
      <c r="D98" s="118">
        <v>10</v>
      </c>
      <c r="E98" s="131"/>
      <c r="F98" s="131"/>
      <c r="G98" s="183">
        <f t="shared" si="2"/>
        <v>0</v>
      </c>
      <c r="H98" s="131">
        <f t="shared" si="4"/>
        <v>0</v>
      </c>
      <c r="I98" s="294"/>
    </row>
    <row r="99" spans="1:9" ht="15.75" customHeight="1">
      <c r="A99" s="361" t="s">
        <v>304</v>
      </c>
      <c r="B99" s="362" t="s">
        <v>676</v>
      </c>
      <c r="C99" s="363"/>
      <c r="D99" s="363"/>
      <c r="E99" s="364"/>
      <c r="F99" s="364"/>
      <c r="G99" s="365"/>
      <c r="H99" s="366">
        <f>SUM(H15:H98)</f>
        <v>0</v>
      </c>
    </row>
    <row r="100" spans="1:9" ht="15.75" customHeight="1">
      <c r="A100" s="112"/>
      <c r="B100" s="22"/>
      <c r="C100" s="112"/>
      <c r="D100" s="112"/>
      <c r="E100" s="22"/>
      <c r="F100" s="22"/>
      <c r="G100" s="184"/>
      <c r="H100" s="22"/>
    </row>
    <row r="101" spans="1:9" ht="15.75" customHeight="1"/>
    <row r="102" spans="1:9" ht="15.75" customHeight="1">
      <c r="B102" s="1" t="s">
        <v>107</v>
      </c>
      <c r="C102" s="30"/>
      <c r="D102" s="2"/>
      <c r="E102" s="3"/>
    </row>
    <row r="103" spans="1:9" ht="15.75" customHeight="1">
      <c r="B103" s="1" t="s">
        <v>108</v>
      </c>
      <c r="C103" s="30"/>
      <c r="D103" s="2"/>
      <c r="E103" s="3"/>
    </row>
    <row r="104" spans="1:9" ht="15.75" customHeight="1">
      <c r="B104" s="1"/>
      <c r="C104" s="1"/>
      <c r="D104" s="1"/>
      <c r="E104" s="3"/>
    </row>
    <row r="105" spans="1:9" ht="15.75" customHeight="1">
      <c r="B105" s="31" t="s">
        <v>110</v>
      </c>
      <c r="C105" s="33"/>
      <c r="D105" s="1"/>
      <c r="E105" s="3"/>
      <c r="F105" s="3"/>
      <c r="G105" s="169"/>
      <c r="H105" s="1"/>
    </row>
    <row r="106" spans="1:9" ht="15.75" customHeight="1">
      <c r="B106" s="32" t="s">
        <v>111</v>
      </c>
      <c r="C106" s="6"/>
      <c r="D106" s="6"/>
      <c r="E106" s="3"/>
      <c r="F106" s="3"/>
      <c r="G106" s="169"/>
      <c r="H106" s="1"/>
    </row>
    <row r="107" spans="1:9" ht="15.75" customHeight="1">
      <c r="B107" s="185" t="s">
        <v>673</v>
      </c>
      <c r="C107" s="1"/>
      <c r="D107" s="1"/>
      <c r="E107" s="3"/>
      <c r="F107" s="3"/>
      <c r="G107" s="169"/>
      <c r="H107" s="1"/>
    </row>
    <row r="108" spans="1:9" ht="15.75" customHeight="1">
      <c r="B108" s="29" t="s">
        <v>112</v>
      </c>
      <c r="C108" s="1"/>
      <c r="D108" s="1"/>
      <c r="E108" s="3"/>
      <c r="F108" s="3"/>
      <c r="G108" s="169"/>
      <c r="H108" s="1"/>
    </row>
    <row r="109" spans="1:9" ht="15.75" customHeight="1">
      <c r="B109" s="1"/>
      <c r="C109" s="1"/>
      <c r="D109" s="1"/>
      <c r="E109" s="3"/>
      <c r="F109" s="3"/>
      <c r="G109" s="169"/>
      <c r="H109" s="1"/>
    </row>
    <row r="110" spans="1:9" ht="15.75" customHeight="1">
      <c r="B110" s="1" t="s">
        <v>113</v>
      </c>
      <c r="C110" s="1"/>
      <c r="D110" s="1"/>
      <c r="E110" s="3"/>
      <c r="F110" s="3"/>
    </row>
    <row r="111" spans="1:9" ht="15.75" customHeight="1">
      <c r="B111" s="1"/>
      <c r="C111" s="1"/>
      <c r="D111" s="1"/>
      <c r="E111" s="3"/>
      <c r="F111" s="1" t="s">
        <v>114</v>
      </c>
    </row>
    <row r="112" spans="1:9" ht="15.75" customHeight="1"/>
    <row r="113" spans="2:2" ht="15.75" customHeight="1">
      <c r="B113" s="34" t="s">
        <v>115</v>
      </c>
    </row>
    <row r="114" spans="2:2" ht="15.75" customHeight="1"/>
    <row r="115" spans="2:2" ht="15.75" customHeight="1"/>
    <row r="116" spans="2:2" ht="15.75" customHeight="1"/>
    <row r="117" spans="2:2" ht="15.75" customHeight="1"/>
    <row r="118" spans="2:2" ht="15.75" customHeight="1"/>
    <row r="119" spans="2:2" ht="15.75" customHeight="1"/>
    <row r="120" spans="2:2" ht="15.75" customHeight="1"/>
    <row r="121" spans="2:2" ht="15.75" customHeight="1"/>
    <row r="122" spans="2:2" ht="15.75" customHeight="1"/>
    <row r="123" spans="2:2" ht="15.75" customHeight="1"/>
    <row r="124" spans="2:2" ht="15.75" customHeight="1"/>
    <row r="125" spans="2:2" ht="15.75" customHeight="1"/>
    <row r="126" spans="2:2" ht="15.75" customHeight="1"/>
    <row r="127" spans="2:2" ht="15.75" customHeight="1"/>
    <row r="128" spans="2:2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</sheetData>
  <mergeCells count="1">
    <mergeCell ref="A8:H8"/>
  </mergeCells>
  <pageMargins left="0.70866141732283472" right="0.70866141732283472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1. SKLOP KRUH </vt:lpstr>
      <vt:lpstr>2. SKLOP SVEŽE MESO</vt:lpstr>
      <vt:lpstr>3. SKLOP PERUTNINA</vt:lpstr>
      <vt:lpstr>4. SKLOP MLEKO </vt:lpstr>
      <vt:lpstr>5. SKLOP OSTALO PREH. </vt:lpstr>
      <vt:lpstr>6. SKLOP ZAMRZNJENE RIBE </vt:lpstr>
      <vt:lpstr>7. SKLOP KONZERVIRANA ŽIVILA</vt:lpstr>
      <vt:lpstr>8. SKLOP ZAMRZNJENA SADJE IN ZE</vt:lpstr>
      <vt:lpstr>9. SKLOP ZAMRZNJENI </vt:lpstr>
      <vt:lpstr>10. SKLOP SVEŽE SADJE IN ZELE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HelenaT</dc:creator>
  <cp:lastModifiedBy>Lana Ceric</cp:lastModifiedBy>
  <cp:lastPrinted>2024-09-05T09:50:10Z</cp:lastPrinted>
  <dcterms:modified xsi:type="dcterms:W3CDTF">2026-08-14T16:11:47Z</dcterms:modified>
</cp:coreProperties>
</file>